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408" documentId="8_{9FEDAE88-E943-43BC-9DCC-0FDECE0423E0}" xr6:coauthVersionLast="47" xr6:coauthVersionMax="47" xr10:uidLastSave="{20778729-6BD8-47FE-9383-7B13D6FB2D38}"/>
  <bookViews>
    <workbookView xWindow="-108" yWindow="-108" windowWidth="23256" windowHeight="12456" tabRatio="760" activeTab="1" xr2:uid="{00000000-000D-0000-FFFF-FFFF00000000}"/>
  </bookViews>
  <sheets>
    <sheet name="Кількість" sheetId="17" r:id="rId1"/>
    <sheet name=" Ел.навантажувач 2-х пал LI-ion" sheetId="24" r:id="rId2"/>
    <sheet name="Reachtrack  Drive -In  LI-ion " sheetId="25" r:id="rId3"/>
    <sheet name="Ел.навантажувач Drive -In" sheetId="27" r:id="rId4"/>
  </sheets>
  <externalReferences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4" l="1"/>
  <c r="B64" i="27"/>
  <c r="B66" i="27" s="1"/>
  <c r="B74" i="27" l="1"/>
  <c r="B79" i="27" s="1"/>
  <c r="B80" i="27" s="1"/>
  <c r="B65" i="27"/>
  <c r="B66" i="25" l="1"/>
  <c r="B77" i="25" s="1"/>
  <c r="B82" i="25" s="1"/>
  <c r="B83" i="25" s="1"/>
  <c r="B68" i="25" l="1"/>
  <c r="B67" i="25"/>
  <c r="G6" i="17"/>
  <c r="B70" i="24"/>
  <c r="G5" i="17"/>
  <c r="G4" i="17"/>
  <c r="B62" i="24" s="1"/>
  <c r="B64" i="24" s="1"/>
  <c r="B74" i="24" s="1"/>
  <c r="B68" i="24" l="1"/>
  <c r="B63" i="24"/>
  <c r="B67" i="24" l="1"/>
  <c r="B72" i="24" s="1"/>
  <c r="B77" i="24" s="1"/>
  <c r="B78" i="24" s="1"/>
  <c r="B73" i="24"/>
</calcChain>
</file>

<file path=xl/sharedStrings.xml><?xml version="1.0" encoding="utf-8"?>
<sst xmlns="http://schemas.openxmlformats.org/spreadsheetml/2006/main" count="263" uniqueCount="133">
  <si>
    <t>ТЗ</t>
  </si>
  <si>
    <t>Параметри</t>
  </si>
  <si>
    <t>UAH</t>
  </si>
  <si>
    <t>Інформаційний лист-заявка постачальника для участі в тендері</t>
  </si>
  <si>
    <t>(назва організації постачальника)</t>
  </si>
  <si>
    <t>Технічні вимоги до АКБ та зарядного пристрою</t>
  </si>
  <si>
    <t>Умови оплати. Вказати умови, на яких постачальник пропонує замовлення та поставку техніки.</t>
  </si>
  <si>
    <t>Виробник (ТМ)</t>
  </si>
  <si>
    <t>Країни походження: країни ЄС, Японія</t>
  </si>
  <si>
    <t>Технічні вимоги до навантажувача</t>
  </si>
  <si>
    <r>
      <t xml:space="preserve">Висота підйому, </t>
    </r>
    <r>
      <rPr>
        <b/>
        <sz val="10"/>
        <rFont val="Tahoma"/>
        <family val="2"/>
        <charset val="204"/>
      </rPr>
      <t>5000 мм</t>
    </r>
  </si>
  <si>
    <t>Транспортна (будівельна) висота щогли (максимальна), мм не більше 2900 мм</t>
  </si>
  <si>
    <t>Розмір вил: Висота x Ширина x Довжина (мін/макс), мм: 50*80*1150</t>
  </si>
  <si>
    <t>Завод виробництва АКБ - країни ЄС або Японія, вказати країну виробництва</t>
  </si>
  <si>
    <t>Засоби безпеки та комплектація сигнальними пристроями</t>
  </si>
  <si>
    <t>Електронний обмежувач швидкості, до якого не буде мати доступу водій навантажувача</t>
  </si>
  <si>
    <t>Регульоване, поворотне крісло оператора</t>
  </si>
  <si>
    <t>Ручка на задній правій стійці з кнопкою подачі звукового сигналу під час руху заднім ходом</t>
  </si>
  <si>
    <t>Датчик присутності оператора в кріслі</t>
  </si>
  <si>
    <t>Ремінь безпеки оранжевого кольору</t>
  </si>
  <si>
    <t>Датчик пристебнутого ременя безпеки</t>
  </si>
  <si>
    <t>Світлодіодні фари, габаритні фари, сигнали зупинки, сигнали повороту.</t>
  </si>
  <si>
    <t>Звукове сповіщення руху заднім ходом (клаксон, сирена, White sound). White sound (модель BBS-87 - середнього навантаження - 87 децибел)</t>
  </si>
  <si>
    <t>Ліхтарі Blue Safety Light для руху вперед так й назад. (BlueSpotTM) технологія (моделі 000.974.08.04 BlueSpotTM стандартний світлодіод 12-48V) - або аналоги</t>
  </si>
  <si>
    <t>Проблисковий маячок оранжевого кольору</t>
  </si>
  <si>
    <t>Яскраві кольори кузова навантажувача</t>
  </si>
  <si>
    <t>Світло відбиваюча стрічка на тильній стороні навантажувача</t>
  </si>
  <si>
    <t>Умови гарантії</t>
  </si>
  <si>
    <t>Гарантія на навантажувач, зарядний пристрій, вантажо-захватний механізм місяців не менше</t>
  </si>
  <si>
    <t>Гарантія на навантажувач, мотогодин, не менше</t>
  </si>
  <si>
    <t>Гарантія на АКБ, циклів (не менше)</t>
  </si>
  <si>
    <t>Необхідна кількість навантажувачів та обладнання в комплекті поставки</t>
  </si>
  <si>
    <t>Навантажувачі з двохзахватним позіціонером , шт.</t>
  </si>
  <si>
    <t>АКБ, шт.</t>
  </si>
  <si>
    <t>Зарядні пристрої, шт.</t>
  </si>
  <si>
    <t>Вартість комплекту поставки</t>
  </si>
  <si>
    <t>Вартість навантажувача з двохзахватним позіціонером Euro без ПДВ</t>
  </si>
  <si>
    <t>Вартість АКБ, Euro без ПДВ</t>
  </si>
  <si>
    <t>Вартість зарядного пристрою, Euro без ПДВ</t>
  </si>
  <si>
    <t>Комплект обладнання для заміни АКБ, Euro без ПДВ</t>
  </si>
  <si>
    <t>Всього вартість навантажувачів, Euro без ПДВ</t>
  </si>
  <si>
    <t>Всього вартість АКБ, Euro без ПДВ</t>
  </si>
  <si>
    <t>Всього вартість зарядних пристроїв, Euro. без ПДВ</t>
  </si>
  <si>
    <t>Всього вартість комплекту обладнання для заміни АКБ., Euro без ПДВ</t>
  </si>
  <si>
    <t>Усього вартість комплекту поставки, Euro без ПДВ</t>
  </si>
  <si>
    <t>Усього вартість комплекту поставки, Euro з ПДВ</t>
  </si>
  <si>
    <t>Валюта платежу</t>
  </si>
  <si>
    <t>Валютна складова так/ні на дату подання комерційної пропозиції</t>
  </si>
  <si>
    <t>Відсоток валютної складової</t>
  </si>
  <si>
    <t>Виробник АКБ - сертифікований виробником штабелера постачальник; конвеєрна комплектація на заводі виробника з системою активного балансування зарядку елементів АКБ (вказати виробника, країну походження). Країни виробництва - країни ЄС.</t>
  </si>
  <si>
    <t>АКБ має бути в комплекті поставки</t>
  </si>
  <si>
    <t xml:space="preserve">Вага АКБ, вказати </t>
  </si>
  <si>
    <t>Виробники АКБ</t>
  </si>
  <si>
    <t>Львів</t>
  </si>
  <si>
    <t>Київ</t>
  </si>
  <si>
    <t>Запоріжжя</t>
  </si>
  <si>
    <t>Разом</t>
  </si>
  <si>
    <t>кількість, шт.</t>
  </si>
  <si>
    <t>Час зарядки АКБ до 100%, годин, вказати</t>
  </si>
  <si>
    <t>Час зарядки АКБ до 50%, годин, вказати</t>
  </si>
  <si>
    <t>тріплекс, три секції</t>
  </si>
  <si>
    <t xml:space="preserve">Тип зарядного пристрою: Імпульсний, зовнішній. </t>
  </si>
  <si>
    <t xml:space="preserve">За рахунок постачальника </t>
  </si>
  <si>
    <t xml:space="preserve">Навантажувач 2-х палетний Li-ion </t>
  </si>
  <si>
    <t>Доступ до керування за допомогою магнітного карти</t>
  </si>
  <si>
    <t>Робоча напруга, 80V</t>
  </si>
  <si>
    <t>Прошу Вас прийняти нашу заявку на участь у тендері з поставки електричних навантажувачів згідно вказаним в таблиці умовам.</t>
  </si>
  <si>
    <t>Тип тягової АКБ - літій-іон</t>
  </si>
  <si>
    <t>Ємність АКБ, мін 400 Аг</t>
  </si>
  <si>
    <t>Літій-іон</t>
  </si>
  <si>
    <t>Тип Електро</t>
  </si>
  <si>
    <t>Щогла, кількість секцій тріплекс, три секції</t>
  </si>
  <si>
    <t>Тип вантажо-захватного пристрою - двупалетний позиціонер KAUP 2T429С</t>
  </si>
  <si>
    <t>Тип колісної бази 4-опорний</t>
  </si>
  <si>
    <t>Модель Компактна версія</t>
  </si>
  <si>
    <t>Рік випуску 2025</t>
  </si>
  <si>
    <r>
      <t xml:space="preserve">Ast навантажувача (з врахуванням двохпалетного захвата при перевезенні 2 палет одночасно), не більше </t>
    </r>
    <r>
      <rPr>
        <b/>
        <sz val="10"/>
        <rFont val="Tahoma"/>
        <family val="2"/>
        <charset val="204"/>
      </rPr>
      <t>4300 мм</t>
    </r>
  </si>
  <si>
    <t xml:space="preserve">Панорамне дзеркало заднього виду ,Ліве і праве дзеркала заднього виду </t>
  </si>
  <si>
    <t>Тип вантажо-захватного пристрою -Каректа бокового зміщення</t>
  </si>
  <si>
    <t>Захисна панель  лобового скла ( металева сітка)</t>
  </si>
  <si>
    <t>Захисна панель даху (металева сітка)</t>
  </si>
  <si>
    <t xml:space="preserve">Вогнегасник вуглекіслотний в кабіні 2кг.  </t>
  </si>
  <si>
    <t xml:space="preserve">Reachtrack  Li-ion </t>
  </si>
  <si>
    <t xml:space="preserve">Навантажувач 1-х палетний Li-ion </t>
  </si>
  <si>
    <t xml:space="preserve">Щогла, кількість секцій триплекс, три секції з вільним ходом </t>
  </si>
  <si>
    <t>триплекс, три секції</t>
  </si>
  <si>
    <t>Модифікація кабіни драйв-ін (звуження на вистоті 1800 мм)</t>
  </si>
  <si>
    <t>Електронний обмежувач швидкості, до якого не буде мати доступу водій</t>
  </si>
  <si>
    <t>Фари робочого світла в сторону вил</t>
  </si>
  <si>
    <t>Фари робочого світла в сторону водія</t>
  </si>
  <si>
    <t>Сидіння з підвіскою</t>
  </si>
  <si>
    <t>Каркас безпеки даху</t>
  </si>
  <si>
    <t>Звуковий сигнал</t>
  </si>
  <si>
    <t>Панорамне дзеркало заднього виду</t>
  </si>
  <si>
    <t>Річ-трак з кареткою бокового зміщення  , шт.</t>
  </si>
  <si>
    <t>Вартість навантажувача Euro без ПДВ</t>
  </si>
  <si>
    <t>Розмір вил: Висота x Ширина x Довжина (мін/макс), мм: 80*40*1200</t>
  </si>
  <si>
    <t>Матеріал коліс Вулкалан</t>
  </si>
  <si>
    <t>Умови поставки  Київ</t>
  </si>
  <si>
    <t xml:space="preserve">Робоча напруга, </t>
  </si>
  <si>
    <t xml:space="preserve">Захисна панель  лобового скла від падіння предметів та захисту водія (металева сітка) </t>
  </si>
  <si>
    <t>Функція нахилу вил.Нахил вил вперед/назад не менше 2/5 град</t>
  </si>
  <si>
    <t xml:space="preserve">Переднє загартоване безпечне  скло, </t>
  </si>
  <si>
    <t xml:space="preserve">Модель Drive -In </t>
  </si>
  <si>
    <t>Тип колісної бази 3-х опорний (заднє колесо - здвоєне)</t>
  </si>
  <si>
    <t>Загальна ширина навантажувача, не більше 1100 мм</t>
  </si>
  <si>
    <t>Переднє і заднє - загартоване безпечне  скло, передній і задній склоочисники,  склоомивач передній і задній)</t>
  </si>
  <si>
    <t>Бокове огородження водія pilotprotector (відкидні двері)</t>
  </si>
  <si>
    <t>Навантажувачі з кареткою бокового зміщення  , шт.</t>
  </si>
  <si>
    <r>
      <t xml:space="preserve">Висота підйому, не менше </t>
    </r>
    <r>
      <rPr>
        <b/>
        <sz val="10"/>
        <rFont val="Tahoma"/>
        <family val="2"/>
        <charset val="204"/>
      </rPr>
      <t>4200 мм</t>
    </r>
  </si>
  <si>
    <t>Умови поставки  Львів</t>
  </si>
  <si>
    <t>Розмір вил: Висота x Ширина x Довжина (мін/макс), мм: 35х100х1000</t>
  </si>
  <si>
    <t xml:space="preserve">Умови поставки  Київ Львів Запоріжжя </t>
  </si>
  <si>
    <t>Термін поставки з дати підписання угоди, не пізніше 01.12.2025</t>
  </si>
  <si>
    <t xml:space="preserve">Колеса , Супер-еластик </t>
  </si>
  <si>
    <t>Колеса, супер-еластик</t>
  </si>
  <si>
    <t>Сервіс (наявність авторизованого сервісного центра у Львові, Запоріжжі, Києві)</t>
  </si>
  <si>
    <t>Максимальний час реагування на виклик сервісного інженера ,(днів)</t>
  </si>
  <si>
    <t>Умови оплати. Вказати умови відтермінування  на яких постачальник пропонує укласти  договір  на сервісне обслуговування  та поставку запчастин - (днів).</t>
  </si>
  <si>
    <r>
      <t xml:space="preserve">Номінальна  вантажопідйомність на центрі ваги 600 мм, </t>
    </r>
    <r>
      <rPr>
        <b/>
        <sz val="10"/>
        <rFont val="Tahoma"/>
        <family val="2"/>
        <charset val="204"/>
      </rPr>
      <t>не менше 1500 кг</t>
    </r>
  </si>
  <si>
    <t>Робоча напруга, 48V</t>
  </si>
  <si>
    <t>Функція преселектор висоти підйому вил, камера + лазерний позиціонер</t>
  </si>
  <si>
    <r>
      <t xml:space="preserve">Ширина робочого проїзду AST европалета 1000х1200 мм поперек не більше </t>
    </r>
    <r>
      <rPr>
        <b/>
        <sz val="10"/>
        <rFont val="Tahoma"/>
        <family val="2"/>
        <charset val="204"/>
      </rPr>
      <t>2830 мм</t>
    </r>
  </si>
  <si>
    <r>
      <t>Висота підйому, не менше</t>
    </r>
    <r>
      <rPr>
        <b/>
        <sz val="10"/>
        <rFont val="Tahoma"/>
        <family val="2"/>
        <charset val="204"/>
      </rPr>
      <t xml:space="preserve"> 3800 мм</t>
    </r>
  </si>
  <si>
    <r>
      <t xml:space="preserve">Транспортна (будівельна) висота захисного огородження водія та щогли (рекомендована ), мм не більше </t>
    </r>
    <r>
      <rPr>
        <b/>
        <sz val="10"/>
        <rFont val="Tahoma"/>
        <family val="2"/>
        <charset val="204"/>
      </rPr>
      <t xml:space="preserve"> 2200мм</t>
    </r>
  </si>
  <si>
    <r>
      <t xml:space="preserve">Номінальна  вантажопідйомність на центрі ваги 500 мм, не менше </t>
    </r>
    <r>
      <rPr>
        <b/>
        <sz val="10"/>
        <rFont val="Tahoma"/>
        <family val="2"/>
        <charset val="204"/>
      </rPr>
      <t>1200кг</t>
    </r>
  </si>
  <si>
    <r>
      <t>Ширина робочого проїзду AST европалета 1000х1200 мм поперек не більше</t>
    </r>
    <r>
      <rPr>
        <b/>
        <sz val="10"/>
        <rFont val="Tahoma"/>
        <family val="2"/>
        <charset val="204"/>
      </rPr>
      <t xml:space="preserve"> 3300 мм</t>
    </r>
  </si>
  <si>
    <r>
      <t xml:space="preserve">Транспортна (будівельна) висота захисного огородження водія та щогли (рекомендована ), мм не більше  </t>
    </r>
    <r>
      <rPr>
        <b/>
        <sz val="10"/>
        <rFont val="Tahoma"/>
        <family val="2"/>
        <charset val="204"/>
      </rPr>
      <t>2200мм</t>
    </r>
  </si>
  <si>
    <r>
      <t xml:space="preserve">Загальна ширина, не більше </t>
    </r>
    <r>
      <rPr>
        <b/>
        <sz val="10"/>
        <color rgb="FF000000"/>
        <rFont val="Tahoma"/>
        <family val="2"/>
        <charset val="204"/>
      </rPr>
      <t>1120 мм</t>
    </r>
  </si>
  <si>
    <t>Виробник АКБ - сертифікований виробником навантажувача постачальник; конвеєрна комплектація на заводі виробника з системою активного балансування зарядку елементів АКБ (вказати виробника, країну походження). Країни виробництва - країни ЄС.</t>
  </si>
  <si>
    <t>Переднє і заднє - загартоване безпечне  скло, передній задній  склоочисники,  склоомивач передній задній ,</t>
  </si>
  <si>
    <t>Захисна панель  лобового скла ( металева сітка)</t>
  </si>
  <si>
    <r>
      <t xml:space="preserve">Номінальна  вантажопідйомність, </t>
    </r>
    <r>
      <rPr>
        <b/>
        <sz val="10"/>
        <rFont val="Tahoma"/>
        <family val="2"/>
        <charset val="204"/>
      </rPr>
      <t>т 2,5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</si>
</sst>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₴_-;\-* #,##0.00_₴_-;_-* &quot;-&quot;??_₴_-;_-@_-"/>
    <numFmt numFmtId="165" formatCode="[$-F800]dddd\,\ mmmm\ dd\,\ yyyy"/>
    <numFmt numFmtId="166" formatCode="0.0"/>
    <numFmt numFmtId="167" formatCode="#,##0;[Red]#,##0"/>
    <numFmt numFmtId="168" formatCode="#,##0.00\ [$EUR];[Red]#,##0.00\ [$EUR]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ahoma"/>
      <family val="2"/>
      <charset val="204"/>
    </font>
    <font>
      <b/>
      <sz val="10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indexed="8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0"/>
      <color rgb="FF000000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9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165" fontId="0" fillId="0" borderId="0"/>
    <xf numFmtId="164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</cellStyleXfs>
  <cellXfs count="118">
    <xf numFmtId="165" fontId="0" fillId="0" borderId="0" xfId="0"/>
    <xf numFmtId="165" fontId="1" fillId="0" borderId="0" xfId="0" applyFont="1" applyAlignment="1">
      <alignment vertical="center"/>
    </xf>
    <xf numFmtId="165" fontId="2" fillId="3" borderId="2" xfId="0" applyFont="1" applyFill="1" applyBorder="1" applyAlignment="1">
      <alignment horizontal="left" vertical="center" wrapText="1"/>
    </xf>
    <xf numFmtId="165" fontId="2" fillId="3" borderId="12" xfId="0" applyFont="1" applyFill="1" applyBorder="1" applyAlignment="1">
      <alignment horizontal="left" vertical="center" wrapText="1"/>
    </xf>
    <xf numFmtId="165" fontId="2" fillId="3" borderId="13" xfId="0" applyFont="1" applyFill="1" applyBorder="1" applyAlignment="1">
      <alignment horizontal="left" vertical="center" wrapText="1"/>
    </xf>
    <xf numFmtId="165" fontId="2" fillId="3" borderId="6" xfId="0" applyFont="1" applyFill="1" applyBorder="1" applyAlignment="1">
      <alignment horizontal="left" vertical="center" wrapText="1"/>
    </xf>
    <xf numFmtId="165" fontId="5" fillId="8" borderId="2" xfId="0" applyFont="1" applyFill="1" applyBorder="1" applyAlignment="1">
      <alignment horizontal="center" vertical="center" wrapText="1"/>
    </xf>
    <xf numFmtId="1" fontId="2" fillId="7" borderId="4" xfId="0" applyNumberFormat="1" applyFont="1" applyFill="1" applyBorder="1" applyAlignment="1">
      <alignment horizontal="center" vertical="center" wrapText="1"/>
    </xf>
    <xf numFmtId="1" fontId="2" fillId="7" borderId="5" xfId="0" applyNumberFormat="1" applyFont="1" applyFill="1" applyBorder="1" applyAlignment="1">
      <alignment horizontal="center" vertical="center" wrapText="1"/>
    </xf>
    <xf numFmtId="1" fontId="2" fillId="7" borderId="11" xfId="0" applyNumberFormat="1" applyFont="1" applyFill="1" applyBorder="1" applyAlignment="1">
      <alignment horizontal="center" vertical="center" wrapText="1"/>
    </xf>
    <xf numFmtId="1" fontId="2" fillId="7" borderId="7" xfId="0" applyNumberFormat="1" applyFont="1" applyFill="1" applyBorder="1" applyAlignment="1">
      <alignment horizontal="center" vertical="center" wrapText="1"/>
    </xf>
    <xf numFmtId="1" fontId="1" fillId="7" borderId="10" xfId="0" applyNumberFormat="1" applyFont="1" applyFill="1" applyBorder="1" applyAlignment="1">
      <alignment horizontal="center" vertical="center" wrapText="1"/>
    </xf>
    <xf numFmtId="1" fontId="2" fillId="7" borderId="10" xfId="0" applyNumberFormat="1" applyFont="1" applyFill="1" applyBorder="1" applyAlignment="1">
      <alignment horizontal="center" vertical="center" wrapText="1"/>
    </xf>
    <xf numFmtId="165" fontId="1" fillId="0" borderId="0" xfId="0" applyFont="1" applyAlignment="1">
      <alignment vertical="center" wrapText="1"/>
    </xf>
    <xf numFmtId="165" fontId="2" fillId="8" borderId="1" xfId="0" applyFont="1" applyFill="1" applyBorder="1" applyAlignment="1">
      <alignment vertical="center" wrapText="1"/>
    </xf>
    <xf numFmtId="165" fontId="2" fillId="8" borderId="2" xfId="0" applyFont="1" applyFill="1" applyBorder="1" applyAlignment="1">
      <alignment vertical="center" wrapText="1"/>
    </xf>
    <xf numFmtId="2" fontId="2" fillId="7" borderId="5" xfId="0" applyNumberFormat="1" applyFont="1" applyFill="1" applyBorder="1" applyAlignment="1">
      <alignment horizontal="center" vertical="center" wrapText="1"/>
    </xf>
    <xf numFmtId="166" fontId="5" fillId="7" borderId="5" xfId="0" applyNumberFormat="1" applyFont="1" applyFill="1" applyBorder="1" applyAlignment="1">
      <alignment horizontal="center" vertical="center" wrapText="1"/>
    </xf>
    <xf numFmtId="165" fontId="2" fillId="0" borderId="2" xfId="0" applyFont="1" applyBorder="1" applyAlignment="1">
      <alignment vertical="center" wrapText="1"/>
    </xf>
    <xf numFmtId="166" fontId="2" fillId="7" borderId="5" xfId="0" applyNumberFormat="1" applyFont="1" applyFill="1" applyBorder="1" applyAlignment="1">
      <alignment horizontal="center" vertical="center" wrapText="1"/>
    </xf>
    <xf numFmtId="165" fontId="5" fillId="0" borderId="2" xfId="0" applyFont="1" applyBorder="1" applyAlignment="1">
      <alignment horizontal="center" vertical="center" wrapText="1"/>
    </xf>
    <xf numFmtId="165" fontId="5" fillId="3" borderId="3" xfId="0" applyFont="1" applyFill="1" applyBorder="1" applyAlignment="1">
      <alignment vertical="center" wrapText="1"/>
    </xf>
    <xf numFmtId="165" fontId="12" fillId="0" borderId="0" xfId="0" applyFont="1" applyAlignment="1">
      <alignment vertical="center" wrapText="1"/>
    </xf>
    <xf numFmtId="165" fontId="2" fillId="3" borderId="14" xfId="0" applyFont="1" applyFill="1" applyBorder="1" applyAlignment="1">
      <alignment horizontal="left" vertical="center" wrapText="1"/>
    </xf>
    <xf numFmtId="165" fontId="2" fillId="3" borderId="15" xfId="0" applyFont="1" applyFill="1" applyBorder="1" applyAlignment="1">
      <alignment horizontal="left" vertical="center" wrapText="1"/>
    </xf>
    <xf numFmtId="165" fontId="5" fillId="3" borderId="16" xfId="0" applyFont="1" applyFill="1" applyBorder="1" applyAlignment="1">
      <alignment vertical="center" wrapText="1"/>
    </xf>
    <xf numFmtId="165" fontId="12" fillId="0" borderId="17" xfId="0" applyFont="1" applyBorder="1" applyAlignment="1">
      <alignment vertical="center" wrapText="1"/>
    </xf>
    <xf numFmtId="165" fontId="14" fillId="3" borderId="3" xfId="0" applyFont="1" applyFill="1" applyBorder="1" applyAlignment="1">
      <alignment horizontal="left" vertical="center" wrapText="1"/>
    </xf>
    <xf numFmtId="1" fontId="1" fillId="4" borderId="0" xfId="0" applyNumberFormat="1" applyFont="1" applyFill="1" applyAlignment="1">
      <alignment horizontal="center" vertical="center" wrapText="1"/>
    </xf>
    <xf numFmtId="165" fontId="15" fillId="2" borderId="3" xfId="0" applyFont="1" applyFill="1" applyBorder="1" applyAlignment="1">
      <alignment vertical="center" wrapText="1"/>
    </xf>
    <xf numFmtId="165" fontId="0" fillId="0" borderId="0" xfId="0" applyAlignment="1">
      <alignment vertical="center" wrapText="1"/>
    </xf>
    <xf numFmtId="165" fontId="2" fillId="2" borderId="1" xfId="0" applyFont="1" applyFill="1" applyBorder="1" applyAlignment="1">
      <alignment horizontal="left" vertical="center" wrapText="1"/>
    </xf>
    <xf numFmtId="165" fontId="2" fillId="2" borderId="2" xfId="0" applyFont="1" applyFill="1" applyBorder="1" applyAlignment="1">
      <alignment horizontal="left" vertical="center" wrapText="1"/>
    </xf>
    <xf numFmtId="165" fontId="2" fillId="4" borderId="6" xfId="0" applyFont="1" applyFill="1" applyBorder="1" applyAlignment="1">
      <alignment horizontal="left" vertical="center" wrapText="1"/>
    </xf>
    <xf numFmtId="165" fontId="5" fillId="4" borderId="0" xfId="0" applyFont="1" applyFill="1" applyAlignment="1">
      <alignment horizontal="left" vertical="center" wrapText="1"/>
    </xf>
    <xf numFmtId="1" fontId="5" fillId="4" borderId="0" xfId="0" applyNumberFormat="1" applyFont="1" applyFill="1" applyAlignment="1">
      <alignment horizontal="center" vertical="center" wrapText="1"/>
    </xf>
    <xf numFmtId="165" fontId="15" fillId="0" borderId="0" xfId="0" applyFont="1" applyAlignment="1">
      <alignment vertical="center" wrapText="1"/>
    </xf>
    <xf numFmtId="165" fontId="2" fillId="2" borderId="6" xfId="0" applyFont="1" applyFill="1" applyBorder="1" applyAlignment="1">
      <alignment horizontal="left" vertical="center" wrapText="1"/>
    </xf>
    <xf numFmtId="165" fontId="1" fillId="0" borderId="1" xfId="0" applyFont="1" applyBorder="1" applyAlignment="1">
      <alignment vertical="center" wrapText="1"/>
    </xf>
    <xf numFmtId="165" fontId="1" fillId="0" borderId="6" xfId="0" applyFont="1" applyBorder="1" applyAlignment="1">
      <alignment vertical="center" wrapText="1"/>
    </xf>
    <xf numFmtId="165" fontId="1" fillId="0" borderId="18" xfId="0" applyFont="1" applyBorder="1" applyAlignment="1">
      <alignment vertical="center" wrapText="1"/>
    </xf>
    <xf numFmtId="165" fontId="1" fillId="6" borderId="19" xfId="0" applyFont="1" applyFill="1" applyBorder="1" applyAlignment="1">
      <alignment horizontal="center" vertical="center" wrapText="1"/>
    </xf>
    <xf numFmtId="1" fontId="1" fillId="6" borderId="19" xfId="0" applyNumberFormat="1" applyFont="1" applyFill="1" applyBorder="1" applyAlignment="1">
      <alignment horizontal="center" vertical="center" wrapText="1"/>
    </xf>
    <xf numFmtId="9" fontId="1" fillId="6" borderId="19" xfId="3" applyFont="1" applyFill="1" applyBorder="1" applyAlignment="1">
      <alignment horizontal="center" vertical="center" wrapText="1"/>
    </xf>
    <xf numFmtId="165" fontId="1" fillId="5" borderId="0" xfId="0" applyFont="1" applyFill="1" applyAlignment="1">
      <alignment vertical="center" wrapText="1"/>
    </xf>
    <xf numFmtId="165" fontId="1" fillId="0" borderId="0" xfId="0" applyFont="1" applyAlignment="1">
      <alignment horizontal="center" vertical="center" wrapText="1"/>
    </xf>
    <xf numFmtId="165" fontId="2" fillId="0" borderId="18" xfId="0" applyFont="1" applyBorder="1" applyAlignment="1">
      <alignment vertical="center" wrapText="1"/>
    </xf>
    <xf numFmtId="0" fontId="13" fillId="0" borderId="0" xfId="2"/>
    <xf numFmtId="0" fontId="13" fillId="0" borderId="13" xfId="2" applyBorder="1"/>
    <xf numFmtId="0" fontId="2" fillId="7" borderId="10" xfId="0" applyNumberFormat="1" applyFont="1" applyFill="1" applyBorder="1" applyAlignment="1">
      <alignment horizontal="center" vertical="center" wrapText="1"/>
    </xf>
    <xf numFmtId="2" fontId="1" fillId="2" borderId="21" xfId="0" applyNumberFormat="1" applyFont="1" applyFill="1" applyBorder="1" applyAlignment="1">
      <alignment horizontal="left" vertical="center" wrapText="1"/>
    </xf>
    <xf numFmtId="2" fontId="1" fillId="2" borderId="22" xfId="0" applyNumberFormat="1" applyFont="1" applyFill="1" applyBorder="1" applyAlignment="1">
      <alignment horizontal="left" vertical="center" wrapText="1"/>
    </xf>
    <xf numFmtId="2" fontId="1" fillId="2" borderId="23" xfId="0" applyNumberFormat="1" applyFont="1" applyFill="1" applyBorder="1" applyAlignment="1">
      <alignment horizontal="left" vertical="center" wrapText="1"/>
    </xf>
    <xf numFmtId="1" fontId="16" fillId="7" borderId="5" xfId="0" applyNumberFormat="1" applyFont="1" applyFill="1" applyBorder="1" applyAlignment="1">
      <alignment horizontal="center" vertical="center" wrapText="1"/>
    </xf>
    <xf numFmtId="165" fontId="17" fillId="7" borderId="5" xfId="0" applyFont="1" applyFill="1" applyBorder="1" applyAlignment="1">
      <alignment horizontal="center" vertical="center" wrapText="1"/>
    </xf>
    <xf numFmtId="0" fontId="18" fillId="0" borderId="0" xfId="2" applyFont="1"/>
    <xf numFmtId="0" fontId="18" fillId="0" borderId="13" xfId="2" applyFont="1" applyBorder="1"/>
    <xf numFmtId="0" fontId="18" fillId="9" borderId="13" xfId="2" applyFont="1" applyFill="1" applyBorder="1" applyAlignment="1">
      <alignment horizontal="center"/>
    </xf>
    <xf numFmtId="0" fontId="18" fillId="0" borderId="13" xfId="2" applyFont="1" applyBorder="1" applyAlignment="1">
      <alignment horizontal="center"/>
    </xf>
    <xf numFmtId="164" fontId="1" fillId="0" borderId="0" xfId="1" applyFont="1" applyFill="1" applyAlignment="1">
      <alignment horizontal="center" vertical="center" wrapText="1"/>
    </xf>
    <xf numFmtId="165" fontId="2" fillId="0" borderId="6" xfId="0" applyFont="1" applyBorder="1" applyAlignment="1">
      <alignment horizontal="left" vertical="center" wrapText="1"/>
    </xf>
    <xf numFmtId="165" fontId="5" fillId="0" borderId="8" xfId="0" applyFont="1" applyBorder="1" applyAlignment="1">
      <alignment horizontal="center" vertical="center" wrapText="1"/>
    </xf>
    <xf numFmtId="165" fontId="5" fillId="0" borderId="18" xfId="0" applyFont="1" applyBorder="1" applyAlignment="1">
      <alignment horizontal="center" vertical="center" wrapText="1"/>
    </xf>
    <xf numFmtId="9" fontId="15" fillId="0" borderId="0" xfId="3" applyFont="1" applyFill="1" applyBorder="1" applyAlignment="1">
      <alignment horizontal="center" vertical="center" wrapText="1"/>
    </xf>
    <xf numFmtId="165" fontId="2" fillId="5" borderId="2" xfId="0" applyFont="1" applyFill="1" applyBorder="1" applyAlignment="1">
      <alignment vertical="center" wrapText="1"/>
    </xf>
    <xf numFmtId="165" fontId="2" fillId="4" borderId="13" xfId="0" applyFont="1" applyFill="1" applyBorder="1" applyAlignment="1">
      <alignment horizontal="left" vertical="center" wrapText="1"/>
    </xf>
    <xf numFmtId="165" fontId="2" fillId="4" borderId="1" xfId="0" applyFont="1" applyFill="1" applyBorder="1" applyAlignment="1">
      <alignment horizontal="left" vertical="center" wrapText="1"/>
    </xf>
    <xf numFmtId="165" fontId="2" fillId="4" borderId="2" xfId="0" applyFont="1" applyFill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66" fontId="2" fillId="4" borderId="20" xfId="0" applyNumberFormat="1" applyFont="1" applyFill="1" applyBorder="1" applyAlignment="1">
      <alignment horizontal="left" vertical="center" wrapText="1"/>
    </xf>
    <xf numFmtId="167" fontId="2" fillId="7" borderId="5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" fontId="1" fillId="7" borderId="5" xfId="0" applyNumberFormat="1" applyFont="1" applyFill="1" applyBorder="1" applyAlignment="1">
      <alignment horizontal="center" vertical="center" wrapText="1"/>
    </xf>
    <xf numFmtId="1" fontId="2" fillId="7" borderId="24" xfId="0" applyNumberFormat="1" applyFont="1" applyFill="1" applyBorder="1" applyAlignment="1">
      <alignment horizontal="center" vertical="center" wrapText="1"/>
    </xf>
    <xf numFmtId="165" fontId="1" fillId="7" borderId="25" xfId="0" applyFont="1" applyFill="1" applyBorder="1" applyAlignment="1">
      <alignment horizontal="center" vertical="center" wrapText="1"/>
    </xf>
    <xf numFmtId="165" fontId="1" fillId="7" borderId="26" xfId="0" applyFont="1" applyFill="1" applyBorder="1" applyAlignment="1">
      <alignment horizontal="center" vertical="center" wrapText="1"/>
    </xf>
    <xf numFmtId="167" fontId="1" fillId="7" borderId="26" xfId="0" applyNumberFormat="1" applyFont="1" applyFill="1" applyBorder="1" applyAlignment="1">
      <alignment horizontal="center" vertical="center" wrapText="1"/>
    </xf>
    <xf numFmtId="165" fontId="1" fillId="7" borderId="7" xfId="0" applyFont="1" applyFill="1" applyBorder="1" applyAlignment="1">
      <alignment horizontal="center" vertical="center" wrapText="1"/>
    </xf>
    <xf numFmtId="168" fontId="2" fillId="7" borderId="4" xfId="1" applyNumberFormat="1" applyFont="1" applyFill="1" applyBorder="1" applyAlignment="1">
      <alignment horizontal="center" vertical="center" wrapText="1"/>
    </xf>
    <xf numFmtId="168" fontId="2" fillId="7" borderId="7" xfId="1" applyNumberFormat="1" applyFont="1" applyFill="1" applyBorder="1" applyAlignment="1">
      <alignment horizontal="center" vertical="center" wrapText="1"/>
    </xf>
    <xf numFmtId="1" fontId="1" fillId="7" borderId="19" xfId="0" applyNumberFormat="1" applyFont="1" applyFill="1" applyBorder="1" applyAlignment="1">
      <alignment horizontal="center" vertical="center" wrapText="1"/>
    </xf>
    <xf numFmtId="165" fontId="2" fillId="5" borderId="2" xfId="0" applyFont="1" applyFill="1" applyBorder="1" applyAlignment="1">
      <alignment horizontal="left" vertical="center" wrapText="1"/>
    </xf>
    <xf numFmtId="165" fontId="2" fillId="5" borderId="13" xfId="0" applyFont="1" applyFill="1" applyBorder="1" applyAlignment="1">
      <alignment horizontal="left" vertical="center" wrapText="1"/>
    </xf>
    <xf numFmtId="166" fontId="2" fillId="4" borderId="15" xfId="0" applyNumberFormat="1" applyFont="1" applyFill="1" applyBorder="1" applyAlignment="1">
      <alignment horizontal="left" vertical="center" wrapText="1"/>
    </xf>
    <xf numFmtId="165" fontId="2" fillId="7" borderId="10" xfId="0" applyFont="1" applyFill="1" applyBorder="1" applyAlignment="1">
      <alignment horizontal="center" vertical="center" wrapText="1"/>
    </xf>
    <xf numFmtId="165" fontId="2" fillId="7" borderId="27" xfId="0" applyFont="1" applyFill="1" applyBorder="1" applyAlignment="1">
      <alignment horizontal="center" vertical="center" wrapText="1"/>
    </xf>
    <xf numFmtId="165" fontId="2" fillId="0" borderId="1" xfId="0" applyFont="1" applyBorder="1" applyAlignment="1">
      <alignment horizontal="left" vertical="center" wrapText="1"/>
    </xf>
    <xf numFmtId="1" fontId="1" fillId="7" borderId="28" xfId="0" applyNumberFormat="1" applyFont="1" applyFill="1" applyBorder="1" applyAlignment="1">
      <alignment horizontal="center" vertical="center" wrapText="1"/>
    </xf>
    <xf numFmtId="165" fontId="2" fillId="0" borderId="2" xfId="0" applyFont="1" applyBorder="1" applyAlignment="1">
      <alignment horizontal="left" vertical="center" wrapText="1"/>
    </xf>
    <xf numFmtId="165" fontId="2" fillId="0" borderId="15" xfId="0" applyFont="1" applyBorder="1" applyAlignment="1">
      <alignment horizontal="left" vertical="center" wrapText="1"/>
    </xf>
    <xf numFmtId="1" fontId="1" fillId="7" borderId="27" xfId="0" applyNumberFormat="1" applyFont="1" applyFill="1" applyBorder="1" applyAlignment="1">
      <alignment horizontal="center" vertical="center" wrapText="1"/>
    </xf>
    <xf numFmtId="168" fontId="2" fillId="7" borderId="5" xfId="1" applyNumberFormat="1" applyFont="1" applyFill="1" applyBorder="1" applyAlignment="1">
      <alignment horizontal="center" vertical="center" wrapText="1"/>
    </xf>
    <xf numFmtId="165" fontId="1" fillId="5" borderId="3" xfId="0" applyFont="1" applyFill="1" applyBorder="1" applyAlignment="1">
      <alignment vertical="center" wrapText="1"/>
    </xf>
    <xf numFmtId="1" fontId="2" fillId="6" borderId="4" xfId="0" applyNumberFormat="1" applyFont="1" applyFill="1" applyBorder="1" applyAlignment="1">
      <alignment horizontal="center" vertical="center" wrapText="1"/>
    </xf>
    <xf numFmtId="165" fontId="2" fillId="5" borderId="6" xfId="0" applyFont="1" applyFill="1" applyBorder="1" applyAlignment="1">
      <alignment horizontal="left" vertical="center" wrapText="1"/>
    </xf>
    <xf numFmtId="165" fontId="2" fillId="5" borderId="16" xfId="0" applyFont="1" applyFill="1" applyBorder="1" applyAlignment="1">
      <alignment horizontal="left" vertical="center" wrapText="1"/>
    </xf>
    <xf numFmtId="1" fontId="2" fillId="6" borderId="13" xfId="0" applyNumberFormat="1" applyFont="1" applyFill="1" applyBorder="1" applyAlignment="1">
      <alignment horizontal="center" vertical="center" wrapText="1"/>
    </xf>
    <xf numFmtId="165" fontId="2" fillId="4" borderId="30" xfId="0" applyFont="1" applyFill="1" applyBorder="1" applyAlignment="1">
      <alignment horizontal="left" vertical="center" wrapText="1"/>
    </xf>
    <xf numFmtId="168" fontId="2" fillId="7" borderId="29" xfId="1" applyNumberFormat="1" applyFont="1" applyFill="1" applyBorder="1" applyAlignment="1">
      <alignment horizontal="center" vertical="center" wrapText="1"/>
    </xf>
    <xf numFmtId="165" fontId="2" fillId="2" borderId="15" xfId="0" applyFont="1" applyFill="1" applyBorder="1" applyAlignment="1">
      <alignment horizontal="left" vertical="center" wrapText="1"/>
    </xf>
    <xf numFmtId="165" fontId="2" fillId="2" borderId="30" xfId="0" applyFont="1" applyFill="1" applyBorder="1" applyAlignment="1">
      <alignment horizontal="left" vertical="center" wrapText="1"/>
    </xf>
    <xf numFmtId="167" fontId="1" fillId="7" borderId="3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165" fontId="1" fillId="7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165" fontId="1" fillId="7" borderId="5" xfId="0" applyFont="1" applyFill="1" applyBorder="1" applyAlignment="1">
      <alignment horizontal="center" vertical="center" wrapText="1"/>
    </xf>
    <xf numFmtId="167" fontId="1" fillId="7" borderId="5" xfId="0" applyNumberFormat="1" applyFont="1" applyFill="1" applyBorder="1" applyAlignment="1">
      <alignment horizontal="center" vertical="center" wrapText="1"/>
    </xf>
    <xf numFmtId="165" fontId="1" fillId="4" borderId="2" xfId="0" applyFont="1" applyFill="1" applyBorder="1" applyAlignment="1">
      <alignment horizontal="left" vertical="center" wrapText="1"/>
    </xf>
    <xf numFmtId="2" fontId="1" fillId="4" borderId="6" xfId="0" applyNumberFormat="1" applyFont="1" applyFill="1" applyBorder="1" applyAlignment="1">
      <alignment horizontal="left" vertical="center" wrapText="1"/>
    </xf>
    <xf numFmtId="0" fontId="18" fillId="0" borderId="13" xfId="2" applyFont="1" applyBorder="1" applyAlignment="1">
      <alignment horizontal="center"/>
    </xf>
    <xf numFmtId="165" fontId="6" fillId="0" borderId="0" xfId="0" applyFont="1" applyAlignment="1">
      <alignment horizontal="center" vertical="center" wrapText="1"/>
    </xf>
    <xf numFmtId="165" fontId="7" fillId="0" borderId="0" xfId="0" applyFont="1" applyAlignment="1">
      <alignment horizontal="center" vertical="center" wrapText="1"/>
    </xf>
    <xf numFmtId="165" fontId="4" fillId="0" borderId="9" xfId="0" applyFont="1" applyBorder="1" applyAlignment="1">
      <alignment horizontal="center" vertical="center" wrapText="1"/>
    </xf>
    <xf numFmtId="165" fontId="0" fillId="0" borderId="9" xfId="0" applyBorder="1" applyAlignment="1">
      <alignment horizontal="center" vertical="center" wrapText="1"/>
    </xf>
    <xf numFmtId="165" fontId="8" fillId="0" borderId="0" xfId="0" applyFont="1" applyAlignment="1">
      <alignment horizontal="center" vertical="center" wrapText="1"/>
    </xf>
    <xf numFmtId="165" fontId="9" fillId="0" borderId="0" xfId="0" applyFont="1" applyAlignment="1">
      <alignment horizontal="center" vertical="center" wrapText="1"/>
    </xf>
    <xf numFmtId="165" fontId="10" fillId="0" borderId="0" xfId="0" applyFont="1" applyAlignment="1">
      <alignment horizontal="center" vertical="center" wrapText="1"/>
    </xf>
    <xf numFmtId="165" fontId="11" fillId="0" borderId="0" xfId="0" applyFont="1" applyAlignment="1">
      <alignment horizontal="center" vertical="center" wrapText="1"/>
    </xf>
  </cellXfs>
  <cellStyles count="4">
    <cellStyle name="Відсотковий" xfId="3" builtinId="5"/>
    <cellStyle name="Звичайний" xfId="0" builtinId="0"/>
    <cellStyle name="Обычный 2" xfId="2" xr:uid="{00000000-0005-0000-0000-000001000000}"/>
    <cellStyle name="Фінансовий" xfId="1" builtinId="3"/>
  </cellStyles>
  <dxfs count="0"/>
  <tableStyles count="0" defaultTableStyle="TableStyleMedium9" defaultPivotStyle="PivotStyleLight16"/>
  <colors>
    <mruColors>
      <color rgb="FFCCFF99"/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0;&#1083;&#1110;&#1108;&#1085;&#1090;&#1080;\&#1050;&#1072;&#1088;&#1083;&#1089;&#1073;&#1077;&#1088;&#1075;%20&#1059;&#1082;&#1088;&#1072;&#1111;&#1085;&#1072;\2025\&#1044;&#1086;&#1076;&#1072;&#1090;&#1086;&#1082;%201%20&#1076;&#1086;%20&#1090;&#1077;&#1093;.&#1079;&#1072;&#1074;&#1076;&#1072;&#1085;&#1085;&#1103;%20&#1057;&#1082;&#1083;&#1072;&#1076;&#1089;&#1100;&#1082;&#1072;%20&#1090;&#1077;&#1093;&#1085;&#1110;&#1082;&#1072;%20&#1077;&#1083;&#1077;&#1082;&#1090;&#1088;&#1086;&#1085;&#1072;&#1074;&#1072;&#1085;&#1090;&#1072;&#1078;&#1091;&#1074;&#1072;&#1095;_3-&#1086;&#1087;&#1086;&#1088;&#1085;&#1080;&#1081;-48V%20(2025-04-17)(v1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_Gorgola\AppData\Local\Microsoft\Windows\INetCache\Content.Outlook\ULIX0S7L\&#1044;&#1086;&#1076;&#1072;&#1090;&#1086;&#1082;%201%20&#1076;&#1086;%20&#1090;&#1077;&#1093;.&#1079;&#1072;&#1074;&#1076;&#1072;&#1085;&#1085;&#1103;%20&#1057;&#1082;&#1083;&#1072;&#1076;&#1089;&#1100;&#1082;&#1072;%20&#1090;&#1077;&#1093;&#1085;&#1110;&#1082;&#1072;%20&#1077;&#1083;&#1077;&#1082;&#1090;&#1088;&#1086;&#1085;&#1072;&#1074;&#1072;&#1085;&#1090;&#1072;&#1078;&#1091;&#1074;&#1072;&#1095;_3-&#1086;&#1087;&#1086;&#1088;&#1085;&#1080;&#1081;-48V-&#1076;&#1088;&#1072;&#1081;&#1074;-&#1110;&#1085;%20(2025-04-17)(v1).xlsx" TargetMode="External"/><Relationship Id="rId1" Type="http://schemas.openxmlformats.org/officeDocument/2006/relationships/externalLinkPath" Target="file:///C:\Users\A_Gorgola\AppData\Local\Microsoft\Windows\INetCache\Content.Outlook\ULIX0S7L\&#1044;&#1086;&#1076;&#1072;&#1090;&#1086;&#1082;%201%20&#1076;&#1086;%20&#1090;&#1077;&#1093;.&#1079;&#1072;&#1074;&#1076;&#1072;&#1085;&#1085;&#1103;%20&#1057;&#1082;&#1083;&#1072;&#1076;&#1089;&#1100;&#1082;&#1072;%20&#1090;&#1077;&#1093;&#1085;&#1110;&#1082;&#1072;%20&#1077;&#1083;&#1077;&#1082;&#1090;&#1088;&#1086;&#1085;&#1072;&#1074;&#1072;&#1085;&#1090;&#1072;&#1078;&#1091;&#1074;&#1072;&#1095;_3-&#1086;&#1087;&#1086;&#1088;&#1085;&#1080;&#1081;-48V-&#1076;&#1088;&#1072;&#1081;&#1074;-&#1110;&#1085;%20(2025-04-17)(v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ількість"/>
      <sheetName val=" Ел.навантажувач 48V LI-ion"/>
    </sheetNames>
    <sheetDataSet>
      <sheetData sheetId="0" refreshError="1">
        <row r="4">
          <cell r="G4">
            <v>1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ількість"/>
      <sheetName val=" Ел.навантажувач 48V LI-ion"/>
    </sheetNames>
    <sheetDataSet>
      <sheetData sheetId="0">
        <row r="4">
          <cell r="G4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"/>
  <sheetViews>
    <sheetView workbookViewId="0">
      <selection activeCell="B5" sqref="B5"/>
    </sheetView>
  </sheetViews>
  <sheetFormatPr defaultColWidth="8.6640625" defaultRowHeight="14.4" x14ac:dyDescent="0.3"/>
  <cols>
    <col min="1" max="1" width="3.88671875" style="47" customWidth="1"/>
    <col min="2" max="2" width="5" style="47" customWidth="1"/>
    <col min="3" max="3" width="65" style="47" bestFit="1" customWidth="1"/>
    <col min="4" max="4" width="12" style="47" customWidth="1"/>
    <col min="5" max="5" width="11" style="47" customWidth="1"/>
    <col min="6" max="6" width="15.33203125" style="47" customWidth="1"/>
    <col min="7" max="7" width="13.88671875" style="47" customWidth="1"/>
    <col min="8" max="16384" width="8.6640625" style="47"/>
  </cols>
  <sheetData>
    <row r="2" spans="2:7" ht="18" x14ac:dyDescent="0.35">
      <c r="C2" s="55"/>
      <c r="D2" s="109" t="s">
        <v>57</v>
      </c>
      <c r="E2" s="109"/>
      <c r="F2" s="109"/>
      <c r="G2" s="109"/>
    </row>
    <row r="3" spans="2:7" ht="18" x14ac:dyDescent="0.35">
      <c r="C3" s="55"/>
      <c r="D3" s="57" t="s">
        <v>53</v>
      </c>
      <c r="E3" s="57" t="s">
        <v>54</v>
      </c>
      <c r="F3" s="57" t="s">
        <v>55</v>
      </c>
      <c r="G3" s="57" t="s">
        <v>56</v>
      </c>
    </row>
    <row r="4" spans="2:7" ht="18" x14ac:dyDescent="0.35">
      <c r="B4" s="48">
        <v>1</v>
      </c>
      <c r="C4" s="56" t="s">
        <v>63</v>
      </c>
      <c r="D4" s="58">
        <v>1</v>
      </c>
      <c r="E4" s="58">
        <v>2</v>
      </c>
      <c r="F4" s="58">
        <v>1</v>
      </c>
      <c r="G4" s="58">
        <f>D4+E4+F4</f>
        <v>4</v>
      </c>
    </row>
    <row r="5" spans="2:7" ht="18" x14ac:dyDescent="0.35">
      <c r="B5" s="48">
        <v>2</v>
      </c>
      <c r="C5" s="56" t="s">
        <v>82</v>
      </c>
      <c r="D5" s="58">
        <v>0</v>
      </c>
      <c r="E5" s="58">
        <v>1</v>
      </c>
      <c r="F5" s="58">
        <v>0</v>
      </c>
      <c r="G5" s="58">
        <f>D5+E5+F5</f>
        <v>1</v>
      </c>
    </row>
    <row r="6" spans="2:7" ht="18" x14ac:dyDescent="0.35">
      <c r="B6" s="48">
        <v>3</v>
      </c>
      <c r="C6" s="56" t="s">
        <v>83</v>
      </c>
      <c r="D6" s="58">
        <v>1</v>
      </c>
      <c r="E6" s="58">
        <v>0</v>
      </c>
      <c r="F6" s="58">
        <v>0</v>
      </c>
      <c r="G6" s="58">
        <f>D6+E6+F6</f>
        <v>1</v>
      </c>
    </row>
  </sheetData>
  <mergeCells count="1">
    <mergeCell ref="D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97"/>
  <sheetViews>
    <sheetView tabSelected="1" zoomScale="80" zoomScaleNormal="80" workbookViewId="0">
      <selection activeCell="C19" sqref="C19"/>
    </sheetView>
  </sheetViews>
  <sheetFormatPr defaultColWidth="9.33203125" defaultRowHeight="13.2" x14ac:dyDescent="0.3"/>
  <cols>
    <col min="1" max="1" width="67" style="13" customWidth="1"/>
    <col min="2" max="2" width="27.33203125" style="45" bestFit="1" customWidth="1"/>
    <col min="3" max="3" width="67.6640625" style="13" customWidth="1"/>
    <col min="4" max="16384" width="9.33203125" style="13"/>
  </cols>
  <sheetData>
    <row r="1" spans="1:2" ht="18" x14ac:dyDescent="0.3">
      <c r="A1" s="110" t="s">
        <v>3</v>
      </c>
      <c r="B1" s="111"/>
    </row>
    <row r="2" spans="1:2" ht="14.4" x14ac:dyDescent="0.3">
      <c r="A2" s="112"/>
      <c r="B2" s="113"/>
    </row>
    <row r="3" spans="1:2" x14ac:dyDescent="0.3">
      <c r="A3" s="114" t="s">
        <v>4</v>
      </c>
      <c r="B3" s="115"/>
    </row>
    <row r="4" spans="1:2" ht="34.5" customHeight="1" thickBot="1" x14ac:dyDescent="0.35">
      <c r="A4" s="116" t="s">
        <v>66</v>
      </c>
      <c r="B4" s="117"/>
    </row>
    <row r="5" spans="1:2" ht="13.8" thickBot="1" x14ac:dyDescent="0.35">
      <c r="A5" s="62" t="s">
        <v>0</v>
      </c>
      <c r="B5" s="61" t="s">
        <v>1</v>
      </c>
    </row>
    <row r="6" spans="1:2" x14ac:dyDescent="0.3">
      <c r="A6" s="14" t="s">
        <v>7</v>
      </c>
      <c r="B6" s="7"/>
    </row>
    <row r="7" spans="1:2" x14ac:dyDescent="0.3">
      <c r="A7" s="15" t="s">
        <v>74</v>
      </c>
      <c r="B7" s="8"/>
    </row>
    <row r="8" spans="1:2" x14ac:dyDescent="0.3">
      <c r="A8" s="15" t="s">
        <v>8</v>
      </c>
      <c r="B8" s="8"/>
    </row>
    <row r="9" spans="1:2" x14ac:dyDescent="0.3">
      <c r="A9" s="15" t="s">
        <v>75</v>
      </c>
      <c r="B9" s="8"/>
    </row>
    <row r="10" spans="1:2" x14ac:dyDescent="0.3">
      <c r="A10" s="64" t="s">
        <v>113</v>
      </c>
      <c r="B10" s="8"/>
    </row>
    <row r="11" spans="1:2" x14ac:dyDescent="0.3">
      <c r="A11" s="6" t="s">
        <v>9</v>
      </c>
      <c r="B11" s="68"/>
    </row>
    <row r="12" spans="1:2" x14ac:dyDescent="0.3">
      <c r="A12" s="15" t="s">
        <v>70</v>
      </c>
      <c r="B12" s="16"/>
    </row>
    <row r="13" spans="1:2" x14ac:dyDescent="0.3">
      <c r="A13" s="15" t="s">
        <v>132</v>
      </c>
      <c r="B13" s="17"/>
    </row>
    <row r="14" spans="1:2" ht="29.25" customHeight="1" x14ac:dyDescent="0.3">
      <c r="A14" s="69" t="s">
        <v>76</v>
      </c>
      <c r="B14" s="70"/>
    </row>
    <row r="15" spans="1:2" ht="15.75" customHeight="1" x14ac:dyDescent="0.3">
      <c r="A15" s="18" t="s">
        <v>10</v>
      </c>
      <c r="B15" s="19"/>
    </row>
    <row r="16" spans="1:2" ht="24" customHeight="1" x14ac:dyDescent="0.3">
      <c r="A16" s="18" t="s">
        <v>11</v>
      </c>
      <c r="B16" s="19"/>
    </row>
    <row r="17" spans="1:2" ht="15.75" customHeight="1" x14ac:dyDescent="0.3">
      <c r="A17" s="15" t="s">
        <v>71</v>
      </c>
      <c r="B17" s="19" t="s">
        <v>60</v>
      </c>
    </row>
    <row r="18" spans="1:2" ht="15.75" customHeight="1" x14ac:dyDescent="0.3">
      <c r="A18" s="15" t="s">
        <v>72</v>
      </c>
      <c r="B18" s="53"/>
    </row>
    <row r="19" spans="1:2" ht="15.75" customHeight="1" x14ac:dyDescent="0.3">
      <c r="A19" s="15" t="s">
        <v>12</v>
      </c>
      <c r="B19" s="54"/>
    </row>
    <row r="20" spans="1:2" ht="15.75" customHeight="1" x14ac:dyDescent="0.3">
      <c r="A20" s="64" t="s">
        <v>73</v>
      </c>
      <c r="B20" s="19"/>
    </row>
    <row r="21" spans="1:2" ht="15.75" customHeight="1" x14ac:dyDescent="0.3">
      <c r="A21" s="64" t="s">
        <v>114</v>
      </c>
      <c r="B21" s="19"/>
    </row>
    <row r="22" spans="1:2" ht="26.4" x14ac:dyDescent="0.3">
      <c r="A22" s="64" t="s">
        <v>130</v>
      </c>
      <c r="B22" s="19"/>
    </row>
    <row r="23" spans="1:2" x14ac:dyDescent="0.3">
      <c r="A23" s="64" t="s">
        <v>131</v>
      </c>
      <c r="B23" s="19"/>
    </row>
    <row r="24" spans="1:2" ht="15.75" customHeight="1" x14ac:dyDescent="0.3">
      <c r="A24" s="64" t="s">
        <v>107</v>
      </c>
      <c r="B24" s="19"/>
    </row>
    <row r="25" spans="1:2" x14ac:dyDescent="0.3">
      <c r="A25" s="64" t="s">
        <v>80</v>
      </c>
      <c r="B25" s="19"/>
    </row>
    <row r="26" spans="1:2" ht="15.75" customHeight="1" x14ac:dyDescent="0.3">
      <c r="A26" s="20" t="s">
        <v>5</v>
      </c>
      <c r="B26" s="71"/>
    </row>
    <row r="27" spans="1:2" ht="14.25" customHeight="1" x14ac:dyDescent="0.3">
      <c r="A27" s="64" t="s">
        <v>67</v>
      </c>
      <c r="B27" s="19" t="s">
        <v>69</v>
      </c>
    </row>
    <row r="28" spans="1:2" x14ac:dyDescent="0.3">
      <c r="A28" s="64" t="s">
        <v>68</v>
      </c>
      <c r="B28" s="8"/>
    </row>
    <row r="29" spans="1:2" x14ac:dyDescent="0.3">
      <c r="A29" s="15" t="s">
        <v>52</v>
      </c>
      <c r="B29" s="8"/>
    </row>
    <row r="30" spans="1:2" ht="26.25" customHeight="1" x14ac:dyDescent="0.3">
      <c r="A30" s="15" t="s">
        <v>13</v>
      </c>
      <c r="B30" s="12"/>
    </row>
    <row r="31" spans="1:2" ht="15" customHeight="1" x14ac:dyDescent="0.3">
      <c r="A31" s="15" t="s">
        <v>51</v>
      </c>
      <c r="B31" s="8"/>
    </row>
    <row r="32" spans="1:2" s="1" customFormat="1" ht="16.5" customHeight="1" x14ac:dyDescent="0.3">
      <c r="A32" s="4" t="s">
        <v>65</v>
      </c>
      <c r="B32" s="72"/>
    </row>
    <row r="33" spans="1:3" s="1" customFormat="1" ht="59.25" customHeight="1" x14ac:dyDescent="0.3">
      <c r="A33" s="2" t="s">
        <v>129</v>
      </c>
      <c r="B33" s="73"/>
    </row>
    <row r="34" spans="1:3" s="1" customFormat="1" x14ac:dyDescent="0.3">
      <c r="A34" s="2" t="s">
        <v>50</v>
      </c>
      <c r="B34" s="11"/>
    </row>
    <row r="35" spans="1:3" s="1" customFormat="1" x14ac:dyDescent="0.3">
      <c r="A35" s="2" t="s">
        <v>61</v>
      </c>
      <c r="B35" s="12"/>
    </row>
    <row r="36" spans="1:3" s="1" customFormat="1" x14ac:dyDescent="0.3">
      <c r="A36" s="2" t="s">
        <v>59</v>
      </c>
      <c r="B36" s="49"/>
    </row>
    <row r="37" spans="1:3" s="1" customFormat="1" x14ac:dyDescent="0.3">
      <c r="A37" s="2" t="s">
        <v>58</v>
      </c>
      <c r="B37" s="49"/>
    </row>
    <row r="38" spans="1:3" ht="14.4" x14ac:dyDescent="0.3">
      <c r="A38" s="21" t="s">
        <v>14</v>
      </c>
      <c r="B38" s="22"/>
    </row>
    <row r="39" spans="1:3" x14ac:dyDescent="0.3">
      <c r="A39" s="65" t="s">
        <v>64</v>
      </c>
      <c r="B39" s="96"/>
      <c r="C39" s="1"/>
    </row>
    <row r="40" spans="1:3" ht="26.4" x14ac:dyDescent="0.3">
      <c r="A40" s="2" t="s">
        <v>15</v>
      </c>
      <c r="B40" s="8"/>
    </row>
    <row r="41" spans="1:3" x14ac:dyDescent="0.3">
      <c r="A41" s="23" t="s">
        <v>16</v>
      </c>
      <c r="B41" s="9"/>
    </row>
    <row r="42" spans="1:3" ht="26.4" x14ac:dyDescent="0.3">
      <c r="A42" s="23" t="s">
        <v>17</v>
      </c>
      <c r="B42" s="9"/>
    </row>
    <row r="43" spans="1:3" x14ac:dyDescent="0.3">
      <c r="A43" s="24" t="s">
        <v>18</v>
      </c>
      <c r="B43" s="8"/>
    </row>
    <row r="44" spans="1:3" x14ac:dyDescent="0.3">
      <c r="A44" s="24" t="s">
        <v>19</v>
      </c>
      <c r="B44" s="8"/>
    </row>
    <row r="45" spans="1:3" x14ac:dyDescent="0.3">
      <c r="A45" s="24" t="s">
        <v>20</v>
      </c>
      <c r="B45" s="8"/>
    </row>
    <row r="46" spans="1:3" x14ac:dyDescent="0.3">
      <c r="A46" s="2" t="s">
        <v>21</v>
      </c>
      <c r="B46" s="8"/>
    </row>
    <row r="47" spans="1:3" x14ac:dyDescent="0.3">
      <c r="A47" s="81" t="s">
        <v>77</v>
      </c>
      <c r="B47" s="8"/>
    </row>
    <row r="48" spans="1:3" ht="26.4" x14ac:dyDescent="0.3">
      <c r="A48" s="2" t="s">
        <v>22</v>
      </c>
      <c r="B48" s="8"/>
    </row>
    <row r="49" spans="1:2" ht="39.6" x14ac:dyDescent="0.3">
      <c r="A49" s="2" t="s">
        <v>23</v>
      </c>
      <c r="B49" s="8"/>
    </row>
    <row r="50" spans="1:2" x14ac:dyDescent="0.3">
      <c r="A50" s="3" t="s">
        <v>24</v>
      </c>
      <c r="B50" s="8"/>
    </row>
    <row r="51" spans="1:2" x14ac:dyDescent="0.3">
      <c r="A51" s="3" t="s">
        <v>25</v>
      </c>
      <c r="B51" s="8"/>
    </row>
    <row r="52" spans="1:2" ht="13.8" thickBot="1" x14ac:dyDescent="0.35">
      <c r="A52" s="5" t="s">
        <v>26</v>
      </c>
      <c r="B52" s="10"/>
    </row>
    <row r="53" spans="1:2" ht="15" thickBot="1" x14ac:dyDescent="0.35">
      <c r="A53" s="25" t="s">
        <v>27</v>
      </c>
      <c r="B53" s="26"/>
    </row>
    <row r="54" spans="1:2" ht="26.4" x14ac:dyDescent="0.3">
      <c r="A54" s="102" t="s">
        <v>28</v>
      </c>
      <c r="B54" s="103"/>
    </row>
    <row r="55" spans="1:2" x14ac:dyDescent="0.3">
      <c r="A55" s="104" t="s">
        <v>29</v>
      </c>
      <c r="B55" s="105"/>
    </row>
    <row r="56" spans="1:2" x14ac:dyDescent="0.3">
      <c r="A56" s="104" t="s">
        <v>30</v>
      </c>
      <c r="B56" s="106"/>
    </row>
    <row r="57" spans="1:2" ht="26.4" x14ac:dyDescent="0.3">
      <c r="A57" s="107" t="s">
        <v>116</v>
      </c>
      <c r="B57" s="106"/>
    </row>
    <row r="58" spans="1:2" ht="39.6" x14ac:dyDescent="0.3">
      <c r="A58" s="107" t="s">
        <v>118</v>
      </c>
      <c r="B58" s="105"/>
    </row>
    <row r="59" spans="1:2" ht="13.8" thickBot="1" x14ac:dyDescent="0.35">
      <c r="A59" s="108" t="s">
        <v>117</v>
      </c>
      <c r="B59" s="77"/>
    </row>
    <row r="60" spans="1:2" x14ac:dyDescent="0.3">
      <c r="A60" s="27"/>
      <c r="B60" s="28"/>
    </row>
    <row r="61" spans="1:2" ht="27" thickBot="1" x14ac:dyDescent="0.35">
      <c r="A61" s="29" t="s">
        <v>31</v>
      </c>
      <c r="B61" s="30"/>
    </row>
    <row r="62" spans="1:2" x14ac:dyDescent="0.3">
      <c r="A62" s="66" t="s">
        <v>32</v>
      </c>
      <c r="B62" s="7">
        <f>Кількість!G4</f>
        <v>4</v>
      </c>
    </row>
    <row r="63" spans="1:2" x14ac:dyDescent="0.3">
      <c r="A63" s="67" t="s">
        <v>33</v>
      </c>
      <c r="B63" s="8">
        <f>B62</f>
        <v>4</v>
      </c>
    </row>
    <row r="64" spans="1:2" x14ac:dyDescent="0.3">
      <c r="A64" s="67" t="s">
        <v>34</v>
      </c>
      <c r="B64" s="8">
        <f>B62</f>
        <v>4</v>
      </c>
    </row>
    <row r="65" spans="1:2" ht="10.5" customHeight="1" x14ac:dyDescent="0.3">
      <c r="A65" s="34"/>
      <c r="B65" s="35"/>
    </row>
    <row r="66" spans="1:2" ht="20.25" customHeight="1" thickBot="1" x14ac:dyDescent="0.35">
      <c r="A66" s="36" t="s">
        <v>35</v>
      </c>
      <c r="B66" s="30"/>
    </row>
    <row r="67" spans="1:2" ht="13.8" thickBot="1" x14ac:dyDescent="0.35">
      <c r="A67" s="31" t="s">
        <v>36</v>
      </c>
      <c r="B67" s="78">
        <f>B55*B63</f>
        <v>0</v>
      </c>
    </row>
    <row r="68" spans="1:2" ht="13.8" thickBot="1" x14ac:dyDescent="0.35">
      <c r="A68" s="32" t="s">
        <v>37</v>
      </c>
      <c r="B68" s="78">
        <f>B56*B64</f>
        <v>0</v>
      </c>
    </row>
    <row r="69" spans="1:2" ht="13.8" thickBot="1" x14ac:dyDescent="0.35">
      <c r="A69" s="32" t="s">
        <v>38</v>
      </c>
      <c r="B69" s="78">
        <f>B57*B65</f>
        <v>0</v>
      </c>
    </row>
    <row r="70" spans="1:2" ht="13.8" thickBot="1" x14ac:dyDescent="0.35">
      <c r="A70" s="97" t="s">
        <v>39</v>
      </c>
      <c r="B70" s="98">
        <f>B60*B65</f>
        <v>0</v>
      </c>
    </row>
    <row r="71" spans="1:2" ht="13.8" thickBot="1" x14ac:dyDescent="0.35">
      <c r="B71" s="59"/>
    </row>
    <row r="72" spans="1:2" ht="13.8" thickBot="1" x14ac:dyDescent="0.35">
      <c r="A72" s="31" t="s">
        <v>40</v>
      </c>
      <c r="B72" s="78">
        <f>B62*B67</f>
        <v>0</v>
      </c>
    </row>
    <row r="73" spans="1:2" ht="13.8" thickBot="1" x14ac:dyDescent="0.35">
      <c r="A73" s="32" t="s">
        <v>41</v>
      </c>
      <c r="B73" s="78">
        <f>B63*B68</f>
        <v>0</v>
      </c>
    </row>
    <row r="74" spans="1:2" ht="13.8" thickBot="1" x14ac:dyDescent="0.35">
      <c r="A74" s="99" t="s">
        <v>42</v>
      </c>
      <c r="B74" s="98">
        <f>B64*B69</f>
        <v>0</v>
      </c>
    </row>
    <row r="75" spans="1:2" ht="13.8" thickBot="1" x14ac:dyDescent="0.35">
      <c r="A75" s="100" t="s">
        <v>43</v>
      </c>
      <c r="B75" s="98"/>
    </row>
    <row r="76" spans="1:2" ht="13.8" thickBot="1" x14ac:dyDescent="0.35">
      <c r="B76" s="59"/>
    </row>
    <row r="77" spans="1:2" x14ac:dyDescent="0.3">
      <c r="A77" s="38" t="s">
        <v>44</v>
      </c>
      <c r="B77" s="78">
        <f>SUM(B72)</f>
        <v>0</v>
      </c>
    </row>
    <row r="78" spans="1:2" ht="13.8" thickBot="1" x14ac:dyDescent="0.35">
      <c r="A78" s="39" t="s">
        <v>45</v>
      </c>
      <c r="B78" s="79">
        <f t="shared" ref="B78" si="0">B77*1.2</f>
        <v>0</v>
      </c>
    </row>
    <row r="79" spans="1:2" ht="13.8" thickBot="1" x14ac:dyDescent="0.35"/>
    <row r="80" spans="1:2" ht="13.8" thickBot="1" x14ac:dyDescent="0.35">
      <c r="A80" s="40" t="s">
        <v>112</v>
      </c>
      <c r="B80" s="80" t="s">
        <v>62</v>
      </c>
    </row>
    <row r="81" spans="1:15" ht="13.8" thickBot="1" x14ac:dyDescent="0.35"/>
    <row r="82" spans="1:15" ht="13.8" thickBot="1" x14ac:dyDescent="0.35">
      <c r="A82" s="40" t="s">
        <v>46</v>
      </c>
      <c r="B82" s="41" t="s">
        <v>2</v>
      </c>
    </row>
    <row r="83" spans="1:15" ht="13.8" thickBot="1" x14ac:dyDescent="0.35"/>
    <row r="84" spans="1:15" ht="27" thickBot="1" x14ac:dyDescent="0.35">
      <c r="A84" s="46" t="s">
        <v>6</v>
      </c>
      <c r="B84" s="80"/>
    </row>
    <row r="85" spans="1:15" ht="13.8" thickBot="1" x14ac:dyDescent="0.35"/>
    <row r="86" spans="1:15" ht="13.8" thickBot="1" x14ac:dyDescent="0.35">
      <c r="A86" s="40" t="s">
        <v>47</v>
      </c>
      <c r="B86" s="42"/>
    </row>
    <row r="87" spans="1:15" ht="13.8" thickBot="1" x14ac:dyDescent="0.35"/>
    <row r="88" spans="1:15" ht="13.8" thickBot="1" x14ac:dyDescent="0.35">
      <c r="A88" s="40" t="s">
        <v>48</v>
      </c>
      <c r="B88" s="43"/>
    </row>
    <row r="89" spans="1:15" x14ac:dyDescent="0.3">
      <c r="A89" s="36"/>
      <c r="B89" s="63"/>
    </row>
    <row r="90" spans="1:15" s="44" customFormat="1" x14ac:dyDescent="0.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</row>
    <row r="91" spans="1:15" s="44" customFormat="1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</row>
    <row r="92" spans="1:15" s="44" customFormat="1" x14ac:dyDescent="0.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</row>
    <row r="93" spans="1:15" s="44" customFormat="1" x14ac:dyDescent="0.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</row>
    <row r="94" spans="1:15" x14ac:dyDescent="0.3">
      <c r="B94" s="13"/>
    </row>
    <row r="95" spans="1:15" x14ac:dyDescent="0.3">
      <c r="B95" s="13"/>
    </row>
    <row r="96" spans="1:15" x14ac:dyDescent="0.3">
      <c r="B96" s="13"/>
    </row>
    <row r="97" spans="2:2" x14ac:dyDescent="0.3">
      <c r="B97" s="13"/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02A9-F22C-4FAF-9B31-AE091B2BA076}">
  <dimension ref="A1:O93"/>
  <sheetViews>
    <sheetView zoomScale="80" zoomScaleNormal="80" workbookViewId="0">
      <selection activeCell="A22" sqref="A22"/>
    </sheetView>
  </sheetViews>
  <sheetFormatPr defaultColWidth="9.33203125" defaultRowHeight="13.2" x14ac:dyDescent="0.3"/>
  <cols>
    <col min="1" max="1" width="67" style="13" customWidth="1"/>
    <col min="2" max="2" width="27.33203125" style="45" bestFit="1" customWidth="1"/>
    <col min="3" max="3" width="67.6640625" style="13" customWidth="1"/>
    <col min="4" max="16384" width="9.33203125" style="13"/>
  </cols>
  <sheetData>
    <row r="1" spans="1:2" ht="18" customHeight="1" x14ac:dyDescent="0.3">
      <c r="A1" s="110" t="s">
        <v>3</v>
      </c>
      <c r="B1" s="111"/>
    </row>
    <row r="2" spans="1:2" ht="14.4" x14ac:dyDescent="0.3">
      <c r="A2" s="112"/>
      <c r="B2" s="113"/>
    </row>
    <row r="3" spans="1:2" x14ac:dyDescent="0.3">
      <c r="A3" s="114" t="s">
        <v>4</v>
      </c>
      <c r="B3" s="115"/>
    </row>
    <row r="4" spans="1:2" ht="34.5" customHeight="1" thickBot="1" x14ac:dyDescent="0.35">
      <c r="A4" s="116" t="s">
        <v>66</v>
      </c>
      <c r="B4" s="117"/>
    </row>
    <row r="5" spans="1:2" ht="13.8" thickBot="1" x14ac:dyDescent="0.35">
      <c r="A5" s="62" t="s">
        <v>0</v>
      </c>
      <c r="B5" s="61" t="s">
        <v>1</v>
      </c>
    </row>
    <row r="6" spans="1:2" x14ac:dyDescent="0.3">
      <c r="A6" s="14" t="s">
        <v>7</v>
      </c>
      <c r="B6" s="7"/>
    </row>
    <row r="7" spans="1:2" x14ac:dyDescent="0.3">
      <c r="A7" s="64" t="s">
        <v>103</v>
      </c>
      <c r="B7" s="8"/>
    </row>
    <row r="8" spans="1:2" x14ac:dyDescent="0.3">
      <c r="A8" s="15" t="s">
        <v>8</v>
      </c>
      <c r="B8" s="8"/>
    </row>
    <row r="9" spans="1:2" x14ac:dyDescent="0.3">
      <c r="A9" s="15" t="s">
        <v>75</v>
      </c>
      <c r="B9" s="8"/>
    </row>
    <row r="10" spans="1:2" x14ac:dyDescent="0.3">
      <c r="A10" s="64" t="s">
        <v>113</v>
      </c>
      <c r="B10" s="8"/>
    </row>
    <row r="11" spans="1:2" x14ac:dyDescent="0.3">
      <c r="A11" s="6" t="s">
        <v>9</v>
      </c>
      <c r="B11" s="68"/>
    </row>
    <row r="12" spans="1:2" x14ac:dyDescent="0.3">
      <c r="A12" s="15" t="s">
        <v>70</v>
      </c>
      <c r="B12" s="16"/>
    </row>
    <row r="13" spans="1:2" ht="26.4" x14ac:dyDescent="0.3">
      <c r="A13" s="64" t="s">
        <v>119</v>
      </c>
      <c r="B13" s="17"/>
    </row>
    <row r="14" spans="1:2" ht="26.4" x14ac:dyDescent="0.3">
      <c r="A14" s="83" t="s">
        <v>122</v>
      </c>
      <c r="B14" s="70"/>
    </row>
    <row r="15" spans="1:2" ht="24" customHeight="1" x14ac:dyDescent="0.3">
      <c r="A15" s="18" t="s">
        <v>123</v>
      </c>
      <c r="B15" s="70"/>
    </row>
    <row r="16" spans="1:2" ht="26.4" x14ac:dyDescent="0.3">
      <c r="A16" s="64" t="s">
        <v>124</v>
      </c>
      <c r="B16" s="19"/>
    </row>
    <row r="17" spans="1:2" ht="15.75" customHeight="1" x14ac:dyDescent="0.3">
      <c r="A17" s="15" t="s">
        <v>84</v>
      </c>
      <c r="B17" s="19" t="s">
        <v>85</v>
      </c>
    </row>
    <row r="18" spans="1:2" ht="15.75" customHeight="1" x14ac:dyDescent="0.3">
      <c r="A18" s="64" t="s">
        <v>86</v>
      </c>
      <c r="B18" s="19"/>
    </row>
    <row r="19" spans="1:2" ht="15.75" customHeight="1" x14ac:dyDescent="0.3">
      <c r="A19" s="15" t="s">
        <v>78</v>
      </c>
      <c r="B19" s="53"/>
    </row>
    <row r="20" spans="1:2" ht="15.75" customHeight="1" x14ac:dyDescent="0.3">
      <c r="A20" s="15" t="s">
        <v>96</v>
      </c>
      <c r="B20" s="54"/>
    </row>
    <row r="21" spans="1:2" ht="15.75" customHeight="1" x14ac:dyDescent="0.3">
      <c r="A21" s="24" t="s">
        <v>101</v>
      </c>
      <c r="B21" s="54"/>
    </row>
    <row r="22" spans="1:2" ht="15.75" customHeight="1" x14ac:dyDescent="0.3">
      <c r="A22" s="24" t="s">
        <v>121</v>
      </c>
      <c r="B22" s="54"/>
    </row>
    <row r="23" spans="1:2" x14ac:dyDescent="0.3">
      <c r="A23" s="64" t="s">
        <v>97</v>
      </c>
      <c r="B23" s="54"/>
    </row>
    <row r="24" spans="1:2" ht="15.75" customHeight="1" x14ac:dyDescent="0.3">
      <c r="A24" s="92" t="s">
        <v>128</v>
      </c>
      <c r="B24" s="54"/>
    </row>
    <row r="25" spans="1:2" ht="14.25" customHeight="1" x14ac:dyDescent="0.3">
      <c r="A25" s="64" t="s">
        <v>102</v>
      </c>
      <c r="B25" s="54"/>
    </row>
    <row r="26" spans="1:2" ht="26.4" x14ac:dyDescent="0.3">
      <c r="A26" s="64" t="s">
        <v>100</v>
      </c>
      <c r="B26" s="54"/>
    </row>
    <row r="27" spans="1:2" ht="26.25" customHeight="1" x14ac:dyDescent="0.3">
      <c r="A27" s="64" t="s">
        <v>80</v>
      </c>
      <c r="B27" s="54"/>
    </row>
    <row r="28" spans="1:2" ht="15" customHeight="1" x14ac:dyDescent="0.3">
      <c r="A28" s="20" t="s">
        <v>5</v>
      </c>
      <c r="B28" s="71"/>
    </row>
    <row r="29" spans="1:2" s="1" customFormat="1" ht="16.5" customHeight="1" x14ac:dyDescent="0.3">
      <c r="A29" s="64" t="s">
        <v>67</v>
      </c>
      <c r="B29" s="19" t="s">
        <v>69</v>
      </c>
    </row>
    <row r="30" spans="1:2" s="1" customFormat="1" x14ac:dyDescent="0.3">
      <c r="A30" s="64" t="s">
        <v>68</v>
      </c>
      <c r="B30" s="8"/>
    </row>
    <row r="31" spans="1:2" s="1" customFormat="1" x14ac:dyDescent="0.3">
      <c r="A31" s="15" t="s">
        <v>52</v>
      </c>
      <c r="B31" s="8"/>
    </row>
    <row r="32" spans="1:2" s="1" customFormat="1" ht="26.4" x14ac:dyDescent="0.3">
      <c r="A32" s="15" t="s">
        <v>13</v>
      </c>
      <c r="B32" s="12"/>
    </row>
    <row r="33" spans="1:3" s="1" customFormat="1" x14ac:dyDescent="0.3">
      <c r="A33" s="15" t="s">
        <v>51</v>
      </c>
      <c r="B33" s="8"/>
    </row>
    <row r="34" spans="1:3" s="1" customFormat="1" x14ac:dyDescent="0.3">
      <c r="A34" s="88" t="s">
        <v>99</v>
      </c>
      <c r="B34" s="8"/>
    </row>
    <row r="35" spans="1:3" ht="52.8" x14ac:dyDescent="0.3">
      <c r="A35" s="2" t="s">
        <v>49</v>
      </c>
      <c r="B35" s="73"/>
    </row>
    <row r="36" spans="1:3" x14ac:dyDescent="0.3">
      <c r="A36" s="2" t="s">
        <v>50</v>
      </c>
      <c r="B36" s="11"/>
      <c r="C36" s="1"/>
    </row>
    <row r="37" spans="1:3" x14ac:dyDescent="0.3">
      <c r="A37" s="2" t="s">
        <v>61</v>
      </c>
      <c r="B37" s="12"/>
    </row>
    <row r="38" spans="1:3" x14ac:dyDescent="0.3">
      <c r="A38" s="2" t="s">
        <v>59</v>
      </c>
      <c r="B38" s="84"/>
    </row>
    <row r="39" spans="1:3" ht="13.8" thickBot="1" x14ac:dyDescent="0.35">
      <c r="A39" s="5" t="s">
        <v>58</v>
      </c>
      <c r="B39" s="85"/>
    </row>
    <row r="40" spans="1:3" ht="15" thickBot="1" x14ac:dyDescent="0.35">
      <c r="A40" s="21" t="s">
        <v>14</v>
      </c>
      <c r="B40" s="22"/>
    </row>
    <row r="41" spans="1:3" x14ac:dyDescent="0.3">
      <c r="A41" s="86" t="s">
        <v>64</v>
      </c>
      <c r="B41" s="87"/>
    </row>
    <row r="42" spans="1:3" x14ac:dyDescent="0.3">
      <c r="A42" s="88" t="s">
        <v>87</v>
      </c>
      <c r="B42" s="11"/>
    </row>
    <row r="43" spans="1:3" x14ac:dyDescent="0.3">
      <c r="A43" s="89" t="s">
        <v>18</v>
      </c>
      <c r="B43" s="11"/>
    </row>
    <row r="44" spans="1:3" x14ac:dyDescent="0.3">
      <c r="A44" s="89" t="s">
        <v>19</v>
      </c>
      <c r="B44" s="11"/>
    </row>
    <row r="45" spans="1:3" x14ac:dyDescent="0.3">
      <c r="A45" s="89" t="s">
        <v>20</v>
      </c>
      <c r="B45" s="11"/>
    </row>
    <row r="46" spans="1:3" x14ac:dyDescent="0.3">
      <c r="A46" s="81" t="s">
        <v>88</v>
      </c>
      <c r="B46" s="8"/>
    </row>
    <row r="47" spans="1:3" x14ac:dyDescent="0.3">
      <c r="A47" s="81" t="s">
        <v>89</v>
      </c>
      <c r="B47" s="8"/>
    </row>
    <row r="48" spans="1:3" x14ac:dyDescent="0.3">
      <c r="A48" s="81" t="s">
        <v>90</v>
      </c>
      <c r="B48" s="11"/>
    </row>
    <row r="49" spans="1:2" x14ac:dyDescent="0.3">
      <c r="A49" s="88" t="s">
        <v>91</v>
      </c>
      <c r="B49" s="11"/>
    </row>
    <row r="50" spans="1:2" x14ac:dyDescent="0.3">
      <c r="A50" s="88" t="s">
        <v>92</v>
      </c>
      <c r="B50" s="11"/>
    </row>
    <row r="51" spans="1:2" x14ac:dyDescent="0.3">
      <c r="A51" s="88" t="s">
        <v>93</v>
      </c>
      <c r="B51" s="11"/>
    </row>
    <row r="52" spans="1:2" ht="26.4" x14ac:dyDescent="0.3">
      <c r="A52" s="88" t="s">
        <v>22</v>
      </c>
      <c r="B52" s="11"/>
    </row>
    <row r="53" spans="1:2" ht="39.6" x14ac:dyDescent="0.3">
      <c r="A53" s="88" t="s">
        <v>23</v>
      </c>
      <c r="B53" s="11"/>
    </row>
    <row r="54" spans="1:2" x14ac:dyDescent="0.3">
      <c r="A54" s="88" t="s">
        <v>24</v>
      </c>
      <c r="B54" s="11"/>
    </row>
    <row r="55" spans="1:2" x14ac:dyDescent="0.3">
      <c r="A55" s="88" t="s">
        <v>25</v>
      </c>
      <c r="B55" s="11"/>
    </row>
    <row r="56" spans="1:2" ht="13.8" thickBot="1" x14ac:dyDescent="0.35">
      <c r="A56" s="60" t="s">
        <v>81</v>
      </c>
      <c r="B56" s="90"/>
    </row>
    <row r="57" spans="1:2" ht="15" thickBot="1" x14ac:dyDescent="0.35">
      <c r="A57" s="21" t="s">
        <v>27</v>
      </c>
      <c r="B57" s="22"/>
    </row>
    <row r="58" spans="1:2" ht="10.5" customHeight="1" x14ac:dyDescent="0.3">
      <c r="A58" s="102" t="s">
        <v>28</v>
      </c>
      <c r="B58" s="103"/>
    </row>
    <row r="59" spans="1:2" ht="32.4" customHeight="1" x14ac:dyDescent="0.3">
      <c r="A59" s="104" t="s">
        <v>29</v>
      </c>
      <c r="B59" s="105"/>
    </row>
    <row r="60" spans="1:2" x14ac:dyDescent="0.3">
      <c r="A60" s="104" t="s">
        <v>30</v>
      </c>
      <c r="B60" s="106"/>
    </row>
    <row r="61" spans="1:2" ht="26.4" x14ac:dyDescent="0.3">
      <c r="A61" s="107" t="s">
        <v>116</v>
      </c>
      <c r="B61" s="105"/>
    </row>
    <row r="62" spans="1:2" ht="39.6" x14ac:dyDescent="0.3">
      <c r="A62" s="107" t="s">
        <v>118</v>
      </c>
      <c r="B62" s="105"/>
    </row>
    <row r="63" spans="1:2" ht="13.8" thickBot="1" x14ac:dyDescent="0.35">
      <c r="A63" s="108" t="s">
        <v>117</v>
      </c>
      <c r="B63" s="77"/>
    </row>
    <row r="64" spans="1:2" x14ac:dyDescent="0.3">
      <c r="A64" s="27"/>
      <c r="B64" s="28"/>
    </row>
    <row r="65" spans="1:2" ht="27" thickBot="1" x14ac:dyDescent="0.35">
      <c r="A65" s="29" t="s">
        <v>31</v>
      </c>
      <c r="B65" s="30"/>
    </row>
    <row r="66" spans="1:2" x14ac:dyDescent="0.3">
      <c r="A66" s="66" t="s">
        <v>94</v>
      </c>
      <c r="B66" s="7">
        <f>[1]Кількість!G4</f>
        <v>1</v>
      </c>
    </row>
    <row r="67" spans="1:2" x14ac:dyDescent="0.3">
      <c r="A67" s="67" t="s">
        <v>33</v>
      </c>
      <c r="B67" s="8">
        <f>B66</f>
        <v>1</v>
      </c>
    </row>
    <row r="68" spans="1:2" x14ac:dyDescent="0.3">
      <c r="A68" s="67" t="s">
        <v>34</v>
      </c>
      <c r="B68" s="8">
        <f>B66</f>
        <v>1</v>
      </c>
    </row>
    <row r="69" spans="1:2" ht="13.8" thickBot="1" x14ac:dyDescent="0.35">
      <c r="A69" s="60"/>
      <c r="B69" s="10">
        <v>0</v>
      </c>
    </row>
    <row r="70" spans="1:2" x14ac:dyDescent="0.3">
      <c r="A70" s="34"/>
      <c r="B70" s="35"/>
    </row>
    <row r="71" spans="1:2" ht="15" thickBot="1" x14ac:dyDescent="0.35">
      <c r="A71" s="36" t="s">
        <v>35</v>
      </c>
      <c r="B71" s="30"/>
    </row>
    <row r="72" spans="1:2" x14ac:dyDescent="0.3">
      <c r="A72" s="31" t="s">
        <v>95</v>
      </c>
      <c r="B72" s="78"/>
    </row>
    <row r="73" spans="1:2" x14ac:dyDescent="0.3">
      <c r="A73" s="32" t="s">
        <v>37</v>
      </c>
      <c r="B73" s="91"/>
    </row>
    <row r="74" spans="1:2" x14ac:dyDescent="0.3">
      <c r="A74" s="32" t="s">
        <v>38</v>
      </c>
      <c r="B74" s="91"/>
    </row>
    <row r="75" spans="1:2" ht="13.8" thickBot="1" x14ac:dyDescent="0.35">
      <c r="A75" s="33" t="s">
        <v>39</v>
      </c>
      <c r="B75" s="79"/>
    </row>
    <row r="76" spans="1:2" ht="13.8" thickBot="1" x14ac:dyDescent="0.35">
      <c r="B76" s="59"/>
    </row>
    <row r="77" spans="1:2" x14ac:dyDescent="0.3">
      <c r="A77" s="31" t="s">
        <v>40</v>
      </c>
      <c r="B77" s="78">
        <f>B66*B72</f>
        <v>0</v>
      </c>
    </row>
    <row r="78" spans="1:2" x14ac:dyDescent="0.3">
      <c r="A78" s="32" t="s">
        <v>41</v>
      </c>
      <c r="B78" s="91"/>
    </row>
    <row r="79" spans="1:2" x14ac:dyDescent="0.3">
      <c r="A79" s="32" t="s">
        <v>42</v>
      </c>
      <c r="B79" s="91"/>
    </row>
    <row r="80" spans="1:2" ht="13.8" thickBot="1" x14ac:dyDescent="0.35">
      <c r="A80" s="37" t="s">
        <v>43</v>
      </c>
      <c r="B80" s="79"/>
    </row>
    <row r="81" spans="1:15" ht="13.8" thickBot="1" x14ac:dyDescent="0.35">
      <c r="B81" s="59"/>
    </row>
    <row r="82" spans="1:15" x14ac:dyDescent="0.3">
      <c r="A82" s="38" t="s">
        <v>44</v>
      </c>
      <c r="B82" s="78">
        <f>SUM(B77)</f>
        <v>0</v>
      </c>
    </row>
    <row r="83" spans="1:15" s="44" customFormat="1" ht="13.8" thickBot="1" x14ac:dyDescent="0.35">
      <c r="A83" s="39" t="s">
        <v>45</v>
      </c>
      <c r="B83" s="79">
        <f t="shared" ref="B83" si="0">B82*1.2</f>
        <v>0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15" s="44" customFormat="1" ht="13.8" thickBot="1" x14ac:dyDescent="0.35">
      <c r="A84" s="13"/>
      <c r="B84" s="45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1:15" s="44" customFormat="1" ht="13.8" thickBot="1" x14ac:dyDescent="0.35">
      <c r="A85" s="40" t="s">
        <v>98</v>
      </c>
      <c r="B85" s="80" t="s">
        <v>62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1:15" s="44" customFormat="1" ht="13.8" thickBot="1" x14ac:dyDescent="0.35">
      <c r="A86" s="13"/>
      <c r="B86" s="45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1:15" ht="13.8" thickBot="1" x14ac:dyDescent="0.35">
      <c r="A87" s="40" t="s">
        <v>46</v>
      </c>
      <c r="B87" s="41" t="s">
        <v>2</v>
      </c>
    </row>
    <row r="88" spans="1:15" ht="13.8" thickBot="1" x14ac:dyDescent="0.35"/>
    <row r="89" spans="1:15" ht="27" thickBot="1" x14ac:dyDescent="0.35">
      <c r="A89" s="46" t="s">
        <v>6</v>
      </c>
      <c r="B89" s="80"/>
    </row>
    <row r="90" spans="1:15" ht="13.8" thickBot="1" x14ac:dyDescent="0.35"/>
    <row r="91" spans="1:15" ht="13.8" thickBot="1" x14ac:dyDescent="0.35">
      <c r="A91" s="40" t="s">
        <v>47</v>
      </c>
      <c r="B91" s="42"/>
    </row>
    <row r="92" spans="1:15" ht="13.8" thickBot="1" x14ac:dyDescent="0.35"/>
    <row r="93" spans="1:15" ht="13.8" thickBot="1" x14ac:dyDescent="0.35">
      <c r="A93" s="40" t="s">
        <v>48</v>
      </c>
      <c r="B93" s="43"/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27C0F-7B4B-4B95-BD4C-7C307653A513}">
  <dimension ref="A1:M99"/>
  <sheetViews>
    <sheetView topLeftCell="A7" zoomScale="70" zoomScaleNormal="70" workbookViewId="0">
      <selection activeCell="A16" sqref="A16"/>
    </sheetView>
  </sheetViews>
  <sheetFormatPr defaultColWidth="9.33203125" defaultRowHeight="13.2" x14ac:dyDescent="0.3"/>
  <cols>
    <col min="1" max="1" width="73.6640625" style="13" customWidth="1"/>
    <col min="2" max="2" width="27.33203125" style="45" bestFit="1" customWidth="1"/>
    <col min="3" max="3" width="11" style="13" customWidth="1"/>
    <col min="4" max="16384" width="9.33203125" style="13"/>
  </cols>
  <sheetData>
    <row r="1" spans="1:2" ht="18" x14ac:dyDescent="0.3">
      <c r="A1" s="110" t="s">
        <v>3</v>
      </c>
      <c r="B1" s="111"/>
    </row>
    <row r="2" spans="1:2" ht="14.4" x14ac:dyDescent="0.3">
      <c r="A2" s="112"/>
      <c r="B2" s="113"/>
    </row>
    <row r="3" spans="1:2" x14ac:dyDescent="0.3">
      <c r="A3" s="114" t="s">
        <v>4</v>
      </c>
      <c r="B3" s="115"/>
    </row>
    <row r="4" spans="1:2" ht="34.5" customHeight="1" thickBot="1" x14ac:dyDescent="0.35">
      <c r="A4" s="116" t="s">
        <v>66</v>
      </c>
      <c r="B4" s="117"/>
    </row>
    <row r="5" spans="1:2" ht="13.8" thickBot="1" x14ac:dyDescent="0.35">
      <c r="A5" s="62" t="s">
        <v>0</v>
      </c>
      <c r="B5" s="61" t="s">
        <v>1</v>
      </c>
    </row>
    <row r="6" spans="1:2" x14ac:dyDescent="0.3">
      <c r="A6" s="14" t="s">
        <v>7</v>
      </c>
      <c r="B6" s="7"/>
    </row>
    <row r="7" spans="1:2" x14ac:dyDescent="0.3">
      <c r="A7" s="64" t="s">
        <v>103</v>
      </c>
      <c r="B7" s="8"/>
    </row>
    <row r="8" spans="1:2" x14ac:dyDescent="0.3">
      <c r="A8" s="15" t="s">
        <v>8</v>
      </c>
      <c r="B8" s="8"/>
    </row>
    <row r="9" spans="1:2" x14ac:dyDescent="0.3">
      <c r="A9" s="15" t="s">
        <v>75</v>
      </c>
      <c r="B9" s="8"/>
    </row>
    <row r="10" spans="1:2" x14ac:dyDescent="0.3">
      <c r="A10" s="64" t="s">
        <v>113</v>
      </c>
      <c r="B10" s="8"/>
    </row>
    <row r="11" spans="1:2" x14ac:dyDescent="0.3">
      <c r="A11" s="6" t="s">
        <v>9</v>
      </c>
      <c r="B11" s="68"/>
    </row>
    <row r="12" spans="1:2" x14ac:dyDescent="0.3">
      <c r="A12" s="15" t="s">
        <v>70</v>
      </c>
      <c r="B12" s="16"/>
    </row>
    <row r="13" spans="1:2" x14ac:dyDescent="0.3">
      <c r="A13" s="64" t="s">
        <v>125</v>
      </c>
      <c r="B13" s="17"/>
    </row>
    <row r="14" spans="1:2" ht="29.25" customHeight="1" x14ac:dyDescent="0.3">
      <c r="A14" s="95" t="s">
        <v>126</v>
      </c>
      <c r="B14" s="70"/>
    </row>
    <row r="15" spans="1:2" ht="15.75" customHeight="1" x14ac:dyDescent="0.3">
      <c r="A15" s="18" t="s">
        <v>109</v>
      </c>
      <c r="B15" s="70"/>
    </row>
    <row r="16" spans="1:2" ht="24" customHeight="1" x14ac:dyDescent="0.3">
      <c r="A16" s="64" t="s">
        <v>127</v>
      </c>
      <c r="B16" s="19"/>
    </row>
    <row r="17" spans="1:2" ht="15.75" customHeight="1" x14ac:dyDescent="0.3">
      <c r="A17" s="15" t="s">
        <v>84</v>
      </c>
      <c r="B17" s="19" t="s">
        <v>85</v>
      </c>
    </row>
    <row r="18" spans="1:2" ht="15.75" customHeight="1" x14ac:dyDescent="0.3">
      <c r="A18" s="64" t="s">
        <v>86</v>
      </c>
      <c r="B18" s="17"/>
    </row>
    <row r="19" spans="1:2" ht="15.75" customHeight="1" x14ac:dyDescent="0.3">
      <c r="A19" s="15" t="s">
        <v>78</v>
      </c>
      <c r="B19" s="53"/>
    </row>
    <row r="20" spans="1:2" ht="15.75" customHeight="1" x14ac:dyDescent="0.3">
      <c r="A20" s="15" t="s">
        <v>111</v>
      </c>
      <c r="B20" s="54"/>
    </row>
    <row r="21" spans="1:2" ht="15.75" customHeight="1" x14ac:dyDescent="0.3">
      <c r="A21" s="64" t="s">
        <v>104</v>
      </c>
      <c r="B21" s="19"/>
    </row>
    <row r="22" spans="1:2" ht="15.75" customHeight="1" x14ac:dyDescent="0.3">
      <c r="A22" s="64" t="s">
        <v>115</v>
      </c>
      <c r="B22" s="17"/>
    </row>
    <row r="23" spans="1:2" ht="15.75" customHeight="1" x14ac:dyDescent="0.3">
      <c r="A23" s="18" t="s">
        <v>105</v>
      </c>
      <c r="B23" s="19"/>
    </row>
    <row r="24" spans="1:2" ht="26.4" x14ac:dyDescent="0.3">
      <c r="A24" s="64" t="s">
        <v>106</v>
      </c>
      <c r="B24" s="17"/>
    </row>
    <row r="25" spans="1:2" x14ac:dyDescent="0.3">
      <c r="A25" s="64" t="s">
        <v>79</v>
      </c>
      <c r="B25" s="17"/>
    </row>
    <row r="26" spans="1:2" x14ac:dyDescent="0.3">
      <c r="A26" s="64" t="s">
        <v>107</v>
      </c>
      <c r="B26" s="17"/>
    </row>
    <row r="27" spans="1:2" x14ac:dyDescent="0.3">
      <c r="A27" s="64" t="s">
        <v>80</v>
      </c>
      <c r="B27" s="17"/>
    </row>
    <row r="28" spans="1:2" ht="15.75" customHeight="1" x14ac:dyDescent="0.3">
      <c r="A28" s="20" t="s">
        <v>5</v>
      </c>
      <c r="B28" s="71"/>
    </row>
    <row r="29" spans="1:2" ht="14.25" customHeight="1" x14ac:dyDescent="0.3">
      <c r="A29" s="64" t="s">
        <v>67</v>
      </c>
      <c r="B29" s="19" t="s">
        <v>69</v>
      </c>
    </row>
    <row r="30" spans="1:2" x14ac:dyDescent="0.3">
      <c r="A30" s="64" t="s">
        <v>68</v>
      </c>
      <c r="B30" s="8"/>
    </row>
    <row r="31" spans="1:2" x14ac:dyDescent="0.3">
      <c r="A31" s="15" t="s">
        <v>52</v>
      </c>
      <c r="B31" s="8"/>
    </row>
    <row r="32" spans="1:2" x14ac:dyDescent="0.3">
      <c r="A32" s="15" t="s">
        <v>13</v>
      </c>
      <c r="B32" s="12"/>
    </row>
    <row r="33" spans="1:3" ht="15" customHeight="1" x14ac:dyDescent="0.3">
      <c r="A33" s="15" t="s">
        <v>51</v>
      </c>
      <c r="B33" s="8"/>
    </row>
    <row r="34" spans="1:3" s="1" customFormat="1" ht="16.5" customHeight="1" x14ac:dyDescent="0.3">
      <c r="A34" s="82" t="s">
        <v>120</v>
      </c>
      <c r="B34" s="72"/>
    </row>
    <row r="35" spans="1:3" s="1" customFormat="1" ht="59.25" customHeight="1" x14ac:dyDescent="0.3">
      <c r="A35" s="2" t="s">
        <v>49</v>
      </c>
      <c r="B35" s="73"/>
    </row>
    <row r="36" spans="1:3" s="1" customFormat="1" x14ac:dyDescent="0.3">
      <c r="A36" s="2" t="s">
        <v>50</v>
      </c>
      <c r="B36" s="11"/>
    </row>
    <row r="37" spans="1:3" s="1" customFormat="1" x14ac:dyDescent="0.3">
      <c r="A37" s="2" t="s">
        <v>61</v>
      </c>
      <c r="B37" s="12"/>
    </row>
    <row r="38" spans="1:3" s="1" customFormat="1" x14ac:dyDescent="0.3">
      <c r="A38" s="2" t="s">
        <v>59</v>
      </c>
      <c r="B38" s="49"/>
    </row>
    <row r="39" spans="1:3" s="1" customFormat="1" x14ac:dyDescent="0.3">
      <c r="A39" s="2" t="s">
        <v>58</v>
      </c>
      <c r="B39" s="49"/>
    </row>
    <row r="40" spans="1:3" ht="15" thickBot="1" x14ac:dyDescent="0.35">
      <c r="A40" s="21" t="s">
        <v>14</v>
      </c>
      <c r="B40" s="22"/>
    </row>
    <row r="41" spans="1:3" x14ac:dyDescent="0.3">
      <c r="A41" s="66" t="s">
        <v>64</v>
      </c>
      <c r="B41" s="93"/>
      <c r="C41" s="1"/>
    </row>
    <row r="42" spans="1:3" ht="26.4" x14ac:dyDescent="0.3">
      <c r="A42" s="2" t="s">
        <v>15</v>
      </c>
      <c r="B42" s="8"/>
    </row>
    <row r="43" spans="1:3" x14ac:dyDescent="0.3">
      <c r="A43" s="23" t="s">
        <v>16</v>
      </c>
      <c r="B43" s="9"/>
    </row>
    <row r="44" spans="1:3" ht="26.4" x14ac:dyDescent="0.3">
      <c r="A44" s="23" t="s">
        <v>17</v>
      </c>
      <c r="B44" s="9"/>
    </row>
    <row r="45" spans="1:3" x14ac:dyDescent="0.3">
      <c r="A45" s="24" t="s">
        <v>18</v>
      </c>
      <c r="B45" s="8"/>
    </row>
    <row r="46" spans="1:3" x14ac:dyDescent="0.3">
      <c r="A46" s="24" t="s">
        <v>19</v>
      </c>
      <c r="B46" s="8"/>
    </row>
    <row r="47" spans="1:3" x14ac:dyDescent="0.3">
      <c r="A47" s="24" t="s">
        <v>20</v>
      </c>
      <c r="B47" s="8"/>
    </row>
    <row r="48" spans="1:3" x14ac:dyDescent="0.3">
      <c r="A48" s="2" t="s">
        <v>21</v>
      </c>
      <c r="B48" s="8"/>
    </row>
    <row r="49" spans="1:2" x14ac:dyDescent="0.3">
      <c r="A49" s="81" t="s">
        <v>77</v>
      </c>
      <c r="B49" s="8"/>
    </row>
    <row r="50" spans="1:2" ht="26.4" x14ac:dyDescent="0.3">
      <c r="A50" s="2" t="s">
        <v>22</v>
      </c>
      <c r="B50" s="8"/>
    </row>
    <row r="51" spans="1:2" ht="45" customHeight="1" x14ac:dyDescent="0.3">
      <c r="A51" s="2" t="s">
        <v>23</v>
      </c>
      <c r="B51" s="8"/>
    </row>
    <row r="52" spans="1:2" x14ac:dyDescent="0.3">
      <c r="A52" s="2" t="s">
        <v>24</v>
      </c>
      <c r="B52" s="8"/>
    </row>
    <row r="53" spans="1:2" x14ac:dyDescent="0.3">
      <c r="A53" s="2" t="s">
        <v>25</v>
      </c>
      <c r="B53" s="8"/>
    </row>
    <row r="54" spans="1:2" ht="13.8" thickBot="1" x14ac:dyDescent="0.35">
      <c r="A54" s="94" t="s">
        <v>81</v>
      </c>
      <c r="B54" s="10"/>
    </row>
    <row r="55" spans="1:2" ht="15" thickBot="1" x14ac:dyDescent="0.35">
      <c r="A55" s="21" t="s">
        <v>27</v>
      </c>
      <c r="B55" s="22"/>
    </row>
    <row r="56" spans="1:2" ht="26.4" x14ac:dyDescent="0.3">
      <c r="A56" s="51" t="s">
        <v>28</v>
      </c>
      <c r="B56" s="74"/>
    </row>
    <row r="57" spans="1:2" x14ac:dyDescent="0.3">
      <c r="A57" s="50" t="s">
        <v>29</v>
      </c>
      <c r="B57" s="75"/>
    </row>
    <row r="58" spans="1:2" x14ac:dyDescent="0.3">
      <c r="A58" s="52" t="s">
        <v>30</v>
      </c>
      <c r="B58" s="76"/>
    </row>
    <row r="59" spans="1:2" x14ac:dyDescent="0.3">
      <c r="A59" s="107" t="s">
        <v>116</v>
      </c>
      <c r="B59" s="101"/>
    </row>
    <row r="60" spans="1:2" ht="26.4" x14ac:dyDescent="0.3">
      <c r="A60" s="107" t="s">
        <v>118</v>
      </c>
      <c r="B60" s="101"/>
    </row>
    <row r="61" spans="1:2" ht="13.8" thickBot="1" x14ac:dyDescent="0.35">
      <c r="A61" s="108" t="s">
        <v>117</v>
      </c>
      <c r="B61" s="77"/>
    </row>
    <row r="62" spans="1:2" x14ac:dyDescent="0.3">
      <c r="A62" s="27"/>
      <c r="B62" s="28"/>
    </row>
    <row r="63" spans="1:2" ht="27" thickBot="1" x14ac:dyDescent="0.35">
      <c r="A63" s="29" t="s">
        <v>31</v>
      </c>
      <c r="B63" s="30"/>
    </row>
    <row r="64" spans="1:2" x14ac:dyDescent="0.3">
      <c r="A64" s="66" t="s">
        <v>108</v>
      </c>
      <c r="B64" s="7">
        <f>[2]Кількість!G4</f>
        <v>1</v>
      </c>
    </row>
    <row r="65" spans="1:2" x14ac:dyDescent="0.3">
      <c r="A65" s="67" t="s">
        <v>33</v>
      </c>
      <c r="B65" s="8">
        <f>B64</f>
        <v>1</v>
      </c>
    </row>
    <row r="66" spans="1:2" x14ac:dyDescent="0.3">
      <c r="A66" s="67" t="s">
        <v>34</v>
      </c>
      <c r="B66" s="8">
        <f>B64</f>
        <v>1</v>
      </c>
    </row>
    <row r="67" spans="1:2" ht="10.5" customHeight="1" x14ac:dyDescent="0.3">
      <c r="A67" s="34"/>
      <c r="B67" s="35"/>
    </row>
    <row r="68" spans="1:2" ht="20.25" customHeight="1" thickBot="1" x14ac:dyDescent="0.35">
      <c r="A68" s="36" t="s">
        <v>35</v>
      </c>
      <c r="B68" s="30"/>
    </row>
    <row r="69" spans="1:2" x14ac:dyDescent="0.3">
      <c r="A69" s="31" t="s">
        <v>95</v>
      </c>
      <c r="B69" s="78"/>
    </row>
    <row r="70" spans="1:2" x14ac:dyDescent="0.3">
      <c r="A70" s="32" t="s">
        <v>37</v>
      </c>
      <c r="B70" s="91"/>
    </row>
    <row r="71" spans="1:2" x14ac:dyDescent="0.3">
      <c r="A71" s="32" t="s">
        <v>38</v>
      </c>
      <c r="B71" s="91"/>
    </row>
    <row r="72" spans="1:2" ht="13.8" thickBot="1" x14ac:dyDescent="0.35">
      <c r="A72" s="33" t="s">
        <v>39</v>
      </c>
      <c r="B72" s="79"/>
    </row>
    <row r="73" spans="1:2" ht="13.8" thickBot="1" x14ac:dyDescent="0.35">
      <c r="B73" s="59"/>
    </row>
    <row r="74" spans="1:2" x14ac:dyDescent="0.3">
      <c r="A74" s="31" t="s">
        <v>40</v>
      </c>
      <c r="B74" s="78">
        <f>B64*B69</f>
        <v>0</v>
      </c>
    </row>
    <row r="75" spans="1:2" x14ac:dyDescent="0.3">
      <c r="A75" s="32" t="s">
        <v>41</v>
      </c>
      <c r="B75" s="91"/>
    </row>
    <row r="76" spans="1:2" x14ac:dyDescent="0.3">
      <c r="A76" s="32" t="s">
        <v>42</v>
      </c>
      <c r="B76" s="91"/>
    </row>
    <row r="77" spans="1:2" ht="13.8" thickBot="1" x14ac:dyDescent="0.35">
      <c r="A77" s="37" t="s">
        <v>43</v>
      </c>
      <c r="B77" s="79"/>
    </row>
    <row r="78" spans="1:2" ht="13.8" thickBot="1" x14ac:dyDescent="0.35">
      <c r="B78" s="59"/>
    </row>
    <row r="79" spans="1:2" x14ac:dyDescent="0.3">
      <c r="A79" s="38" t="s">
        <v>44</v>
      </c>
      <c r="B79" s="78">
        <f>SUM(B74)</f>
        <v>0</v>
      </c>
    </row>
    <row r="80" spans="1:2" ht="13.8" thickBot="1" x14ac:dyDescent="0.35">
      <c r="A80" s="39" t="s">
        <v>45</v>
      </c>
      <c r="B80" s="79">
        <f t="shared" ref="B80" si="0">B79*1.2</f>
        <v>0</v>
      </c>
    </row>
    <row r="81" spans="1:13" ht="13.8" thickBot="1" x14ac:dyDescent="0.35"/>
    <row r="82" spans="1:13" ht="13.8" thickBot="1" x14ac:dyDescent="0.35">
      <c r="A82" s="40" t="s">
        <v>110</v>
      </c>
      <c r="B82" s="80" t="s">
        <v>62</v>
      </c>
    </row>
    <row r="83" spans="1:13" ht="13.8" thickBot="1" x14ac:dyDescent="0.35"/>
    <row r="84" spans="1:13" ht="13.8" thickBot="1" x14ac:dyDescent="0.35">
      <c r="A84" s="40" t="s">
        <v>46</v>
      </c>
      <c r="B84" s="41" t="s">
        <v>2</v>
      </c>
    </row>
    <row r="85" spans="1:13" ht="13.8" thickBot="1" x14ac:dyDescent="0.35"/>
    <row r="86" spans="1:13" ht="27" thickBot="1" x14ac:dyDescent="0.35">
      <c r="A86" s="46" t="s">
        <v>6</v>
      </c>
      <c r="B86" s="80"/>
    </row>
    <row r="87" spans="1:13" ht="13.8" thickBot="1" x14ac:dyDescent="0.35"/>
    <row r="88" spans="1:13" ht="13.8" thickBot="1" x14ac:dyDescent="0.35">
      <c r="A88" s="40" t="s">
        <v>47</v>
      </c>
      <c r="B88" s="42"/>
    </row>
    <row r="89" spans="1:13" ht="13.8" thickBot="1" x14ac:dyDescent="0.35"/>
    <row r="90" spans="1:13" ht="13.8" thickBot="1" x14ac:dyDescent="0.35">
      <c r="A90" s="40" t="s">
        <v>48</v>
      </c>
      <c r="B90" s="43"/>
    </row>
    <row r="91" spans="1:13" x14ac:dyDescent="0.3">
      <c r="A91" s="36"/>
      <c r="B91" s="63"/>
    </row>
    <row r="92" spans="1:13" s="44" customFormat="1" x14ac:dyDescent="0.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 s="44" customFormat="1" x14ac:dyDescent="0.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 s="44" customFormat="1" x14ac:dyDescent="0.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 s="44" customFormat="1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 x14ac:dyDescent="0.3">
      <c r="B96" s="13"/>
    </row>
    <row r="97" spans="2:2" x14ac:dyDescent="0.3">
      <c r="B97" s="13"/>
    </row>
    <row r="98" spans="2:2" x14ac:dyDescent="0.3">
      <c r="B98" s="13"/>
    </row>
    <row r="99" spans="2:2" x14ac:dyDescent="0.3">
      <c r="B99" s="13"/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Кількість</vt:lpstr>
      <vt:lpstr> Ел.навантажувач 2-х пал LI-ion</vt:lpstr>
      <vt:lpstr>Reachtrack  Drive -In  LI-ion </vt:lpstr>
      <vt:lpstr>Ел.навантажувач Drive -In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2025-04-23T06:09:28Z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2eeb3d4-5fa3-4d52-bbca-afcec5e4965b_Enabled">
    <vt:lpwstr>true</vt:lpwstr>
  </property>
  <property fmtid="{D5CDD505-2E9C-101B-9397-08002B2CF9AE}" pid="3" name="MSIP_Label_02eeb3d4-5fa3-4d52-bbca-afcec5e4965b_SetDate">
    <vt:lpwstr>2023-09-04T05:46:53Z</vt:lpwstr>
  </property>
  <property fmtid="{D5CDD505-2E9C-101B-9397-08002B2CF9AE}" pid="4" name="MSIP_Label_02eeb3d4-5fa3-4d52-bbca-afcec5e4965b_Method">
    <vt:lpwstr>Standard</vt:lpwstr>
  </property>
  <property fmtid="{D5CDD505-2E9C-101B-9397-08002B2CF9AE}" pid="5" name="MSIP_Label_02eeb3d4-5fa3-4d52-bbca-afcec5e4965b_Name">
    <vt:lpwstr>KR0045-Internal</vt:lpwstr>
  </property>
  <property fmtid="{D5CDD505-2E9C-101B-9397-08002B2CF9AE}" pid="6" name="MSIP_Label_02eeb3d4-5fa3-4d52-bbca-afcec5e4965b_SiteId">
    <vt:lpwstr>dd2ecb31-c138-46e0-a747-6b6da4a77f79</vt:lpwstr>
  </property>
  <property fmtid="{D5CDD505-2E9C-101B-9397-08002B2CF9AE}" pid="7" name="MSIP_Label_02eeb3d4-5fa3-4d52-bbca-afcec5e4965b_ActionId">
    <vt:lpwstr>743c1707-43ac-47e9-b7e6-5e69a721328c</vt:lpwstr>
  </property>
  <property fmtid="{D5CDD505-2E9C-101B-9397-08002B2CF9AE}" pid="8" name="MSIP_Label_02eeb3d4-5fa3-4d52-bbca-afcec5e4965b_ContentBits">
    <vt:lpwstr>0</vt:lpwstr>
  </property>
</Properties>
</file>